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5B48882C-788E-454E-AC89-CB29353680CB}" xr6:coauthVersionLast="47" xr6:coauthVersionMax="47" xr10:uidLastSave="{00000000-0000-0000-0000-000000000000}"/>
  <workbookProtection workbookAlgorithmName="SHA-512" workbookHashValue="3v0cLgzng2R1X4iHUKZ83R2VL0H8Hc7g/mYdYTaAMtX/itgqUJQXu7bzBYHmr5xIFb+0xzUs+eXlekvUfupirA==" workbookSaltValue="XePOWRzjVV3HK9uqMVXZdA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Q26" i="2"/>
  <c r="Q45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U13" i="2"/>
  <c r="U26" i="2" s="1"/>
  <c r="T13" i="2"/>
  <c r="S13" i="2"/>
  <c r="S26" i="2" s="1"/>
  <c r="R13" i="2"/>
  <c r="Q13" i="2"/>
  <c r="P13" i="2"/>
  <c r="P26" i="2" s="1"/>
  <c r="O13" i="2"/>
  <c r="O26" i="2" s="1"/>
  <c r="N13" i="2"/>
  <c r="M13" i="2"/>
  <c r="L13" i="2"/>
  <c r="L26" i="2" s="1"/>
  <c r="L45" i="2" s="1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U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V37" i="3"/>
  <c r="U37" i="3"/>
  <c r="T37" i="3"/>
  <c r="T44" i="3" s="1"/>
  <c r="S37" i="3"/>
  <c r="R37" i="3"/>
  <c r="R44" i="3" s="1"/>
  <c r="Q37" i="3"/>
  <c r="Q44" i="3" s="1"/>
  <c r="P37" i="3"/>
  <c r="P44" i="3" s="1"/>
  <c r="O37" i="3"/>
  <c r="O44" i="3" s="1"/>
  <c r="O45" i="3" s="1"/>
  <c r="N37" i="3"/>
  <c r="N44" i="3" s="1"/>
  <c r="N45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F44" i="3" s="1"/>
  <c r="F45" i="3" s="1"/>
  <c r="E37" i="3"/>
  <c r="D37" i="3"/>
  <c r="D44" i="3" s="1"/>
  <c r="C37" i="3"/>
  <c r="X26" i="3"/>
  <c r="H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I26" i="3" s="1"/>
  <c r="H25" i="3"/>
  <c r="G25" i="3"/>
  <c r="F25" i="3"/>
  <c r="E25" i="3"/>
  <c r="D25" i="3"/>
  <c r="C25" i="3"/>
  <c r="AA13" i="3"/>
  <c r="AA26" i="3" s="1"/>
  <c r="Z13" i="3"/>
  <c r="Y13" i="3"/>
  <c r="X13" i="3"/>
  <c r="W13" i="3"/>
  <c r="W26" i="3" s="1"/>
  <c r="V13" i="3"/>
  <c r="V26" i="3" s="1"/>
  <c r="V45" i="3" s="1"/>
  <c r="U13" i="3"/>
  <c r="U26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L13" i="3"/>
  <c r="K13" i="3"/>
  <c r="K26" i="3" s="1"/>
  <c r="J13" i="3"/>
  <c r="J26" i="3" s="1"/>
  <c r="J45" i="3" s="1"/>
  <c r="I13" i="3"/>
  <c r="H13" i="3"/>
  <c r="G13" i="3"/>
  <c r="G26" i="3" s="1"/>
  <c r="F13" i="3"/>
  <c r="F26" i="3" s="1"/>
  <c r="E13" i="3"/>
  <c r="E26" i="3" s="1"/>
  <c r="E45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U44" i="4"/>
  <c r="R44" i="4"/>
  <c r="F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Y45" i="4" s="1"/>
  <c r="X37" i="4"/>
  <c r="W37" i="4"/>
  <c r="V37" i="4"/>
  <c r="U37" i="4"/>
  <c r="T37" i="4"/>
  <c r="T44" i="4" s="1"/>
  <c r="S37" i="4"/>
  <c r="R37" i="4"/>
  <c r="Q37" i="4"/>
  <c r="Q44" i="4" s="1"/>
  <c r="Q45" i="4" s="1"/>
  <c r="P37" i="4"/>
  <c r="P44" i="4" s="1"/>
  <c r="O37" i="4"/>
  <c r="O44" i="4" s="1"/>
  <c r="O45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H45" i="4" s="1"/>
  <c r="G37" i="4"/>
  <c r="F37" i="4"/>
  <c r="E37" i="4"/>
  <c r="D37" i="4"/>
  <c r="D44" i="4" s="1"/>
  <c r="C37" i="4"/>
  <c r="Y26" i="4"/>
  <c r="X26" i="4"/>
  <c r="T26" i="4"/>
  <c r="I26" i="4"/>
  <c r="H26" i="4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W26" i="4" s="1"/>
  <c r="V13" i="4"/>
  <c r="V26" i="4" s="1"/>
  <c r="V45" i="4" s="1"/>
  <c r="U13" i="4"/>
  <c r="T13" i="4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L13" i="4"/>
  <c r="L26" i="4" s="1"/>
  <c r="K13" i="4"/>
  <c r="K26" i="4" s="1"/>
  <c r="J13" i="4"/>
  <c r="I13" i="4"/>
  <c r="H13" i="4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X44" i="5"/>
  <c r="Z44" i="5" s="1"/>
  <c r="V44" i="5"/>
  <c r="U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V37" i="5"/>
  <c r="U37" i="5"/>
  <c r="T37" i="5"/>
  <c r="T44" i="5" s="1"/>
  <c r="S37" i="5"/>
  <c r="R37" i="5"/>
  <c r="R44" i="5" s="1"/>
  <c r="Q37" i="5"/>
  <c r="Q44" i="5" s="1"/>
  <c r="P37" i="5"/>
  <c r="P44" i="5" s="1"/>
  <c r="O37" i="5"/>
  <c r="O44" i="5" s="1"/>
  <c r="O45" i="5" s="1"/>
  <c r="N37" i="5"/>
  <c r="N44" i="5" s="1"/>
  <c r="N45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Y26" i="5"/>
  <c r="J26" i="5"/>
  <c r="I26" i="5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P26" i="5" s="1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Z13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Q13" i="5"/>
  <c r="Q26" i="5" s="1"/>
  <c r="Q45" i="5" s="1"/>
  <c r="P13" i="5"/>
  <c r="O13" i="5"/>
  <c r="O26" i="5" s="1"/>
  <c r="N13" i="5"/>
  <c r="N26" i="5" s="1"/>
  <c r="M13" i="5"/>
  <c r="L13" i="5"/>
  <c r="L26" i="5" s="1"/>
  <c r="K13" i="5"/>
  <c r="K26" i="5" s="1"/>
  <c r="J13" i="5"/>
  <c r="I13" i="5"/>
  <c r="H13" i="5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R44" i="6"/>
  <c r="Q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V44" i="6" s="1"/>
  <c r="U37" i="6"/>
  <c r="U44" i="6" s="1"/>
  <c r="T37" i="6"/>
  <c r="T44" i="6" s="1"/>
  <c r="S37" i="6"/>
  <c r="R37" i="6"/>
  <c r="Q37" i="6"/>
  <c r="P37" i="6"/>
  <c r="P44" i="6" s="1"/>
  <c r="P45" i="6" s="1"/>
  <c r="O37" i="6"/>
  <c r="O44" i="6" s="1"/>
  <c r="O45" i="6" s="1"/>
  <c r="N37" i="6"/>
  <c r="N44" i="6" s="1"/>
  <c r="N45" i="6" s="1"/>
  <c r="M37" i="6"/>
  <c r="L37" i="6"/>
  <c r="L44" i="6" s="1"/>
  <c r="K37" i="6"/>
  <c r="J37" i="6"/>
  <c r="J44" i="6" s="1"/>
  <c r="I37" i="6"/>
  <c r="I44" i="6" s="1"/>
  <c r="H37" i="6"/>
  <c r="H44" i="6" s="1"/>
  <c r="H45" i="6" s="1"/>
  <c r="G37" i="6"/>
  <c r="F37" i="6"/>
  <c r="F44" i="6" s="1"/>
  <c r="F45" i="6" s="1"/>
  <c r="E37" i="6"/>
  <c r="E44" i="6" s="1"/>
  <c r="D37" i="6"/>
  <c r="D44" i="6" s="1"/>
  <c r="C37" i="6"/>
  <c r="X26" i="6"/>
  <c r="Z26" i="6" s="1"/>
  <c r="H26" i="6"/>
  <c r="C26" i="6"/>
  <c r="AA25" i="6"/>
  <c r="Z25" i="6"/>
  <c r="Y25" i="6"/>
  <c r="Y26" i="6" s="1"/>
  <c r="Y45" i="6" s="1"/>
  <c r="X25" i="6"/>
  <c r="W25" i="6"/>
  <c r="V25" i="6"/>
  <c r="U25" i="6"/>
  <c r="T25" i="6"/>
  <c r="S25" i="6"/>
  <c r="R25" i="6"/>
  <c r="Q25" i="6"/>
  <c r="Q26" i="6" s="1"/>
  <c r="Q45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X13" i="6"/>
  <c r="W13" i="6"/>
  <c r="W26" i="6" s="1"/>
  <c r="V13" i="6"/>
  <c r="V26" i="6" s="1"/>
  <c r="U13" i="6"/>
  <c r="U26" i="6" s="1"/>
  <c r="U45" i="6" s="1"/>
  <c r="T13" i="6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J26" i="6" s="1"/>
  <c r="J45" i="6" s="1"/>
  <c r="I13" i="6"/>
  <c r="I26" i="6" s="1"/>
  <c r="H13" i="6"/>
  <c r="G13" i="6"/>
  <c r="G26" i="6" s="1"/>
  <c r="F13" i="6"/>
  <c r="F26" i="6" s="1"/>
  <c r="E13" i="6"/>
  <c r="E26" i="6" s="1"/>
  <c r="E45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Q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T37" i="7"/>
  <c r="T44" i="7" s="1"/>
  <c r="S37" i="7"/>
  <c r="R37" i="7"/>
  <c r="R44" i="7" s="1"/>
  <c r="Q37" i="7"/>
  <c r="P37" i="7"/>
  <c r="P44" i="7" s="1"/>
  <c r="O37" i="7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Y26" i="7"/>
  <c r="I26" i="7"/>
  <c r="I45" i="7" s="1"/>
  <c r="AA25" i="7"/>
  <c r="Z25" i="7"/>
  <c r="Y25" i="7"/>
  <c r="X25" i="7"/>
  <c r="W25" i="7"/>
  <c r="V25" i="7"/>
  <c r="U25" i="7"/>
  <c r="U26" i="7" s="1"/>
  <c r="T25" i="7"/>
  <c r="S25" i="7"/>
  <c r="R25" i="7"/>
  <c r="R26" i="7" s="1"/>
  <c r="Q25" i="7"/>
  <c r="P25" i="7"/>
  <c r="O25" i="7"/>
  <c r="N25" i="7"/>
  <c r="M25" i="7"/>
  <c r="M26" i="7" s="1"/>
  <c r="L25" i="7"/>
  <c r="K25" i="7"/>
  <c r="J25" i="7"/>
  <c r="I25" i="7"/>
  <c r="H25" i="7"/>
  <c r="G25" i="7"/>
  <c r="F25" i="7"/>
  <c r="E25" i="7"/>
  <c r="E26" i="7" s="1"/>
  <c r="D25" i="7"/>
  <c r="C25" i="7"/>
  <c r="AA13" i="7"/>
  <c r="AA26" i="7" s="1"/>
  <c r="Y13" i="7"/>
  <c r="X13" i="7"/>
  <c r="X26" i="7" s="1"/>
  <c r="Z26" i="7" s="1"/>
  <c r="W13" i="7"/>
  <c r="W26" i="7" s="1"/>
  <c r="V13" i="7"/>
  <c r="U13" i="7"/>
  <c r="T13" i="7"/>
  <c r="T26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M13" i="7"/>
  <c r="L13" i="7"/>
  <c r="L26" i="7" s="1"/>
  <c r="K13" i="7"/>
  <c r="K26" i="7" s="1"/>
  <c r="J13" i="7"/>
  <c r="J26" i="7" s="1"/>
  <c r="I13" i="7"/>
  <c r="H13" i="7"/>
  <c r="H26" i="7" s="1"/>
  <c r="G13" i="7"/>
  <c r="G26" i="7" s="1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G44" i="8" s="1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Q37" i="8"/>
  <c r="Q44" i="8" s="1"/>
  <c r="P37" i="8"/>
  <c r="P44" i="8" s="1"/>
  <c r="O37" i="8"/>
  <c r="N37" i="8"/>
  <c r="N44" i="8" s="1"/>
  <c r="N45" i="8" s="1"/>
  <c r="M37" i="8"/>
  <c r="M44" i="8" s="1"/>
  <c r="L37" i="8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C37" i="8"/>
  <c r="C44" i="8" s="1"/>
  <c r="Y26" i="8"/>
  <c r="U26" i="8"/>
  <c r="U45" i="8" s="1"/>
  <c r="Q26" i="8"/>
  <c r="M26" i="8"/>
  <c r="M45" i="8" s="1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W13" i="8"/>
  <c r="W26" i="8" s="1"/>
  <c r="V13" i="8"/>
  <c r="V26" i="8" s="1"/>
  <c r="U13" i="8"/>
  <c r="T13" i="8"/>
  <c r="T26" i="8" s="1"/>
  <c r="S13" i="8"/>
  <c r="S26" i="8" s="1"/>
  <c r="S45" i="8" s="1"/>
  <c r="R13" i="8"/>
  <c r="Q13" i="8"/>
  <c r="P13" i="8"/>
  <c r="P26" i="8" s="1"/>
  <c r="P45" i="8" s="1"/>
  <c r="O13" i="8"/>
  <c r="O26" i="8" s="1"/>
  <c r="N13" i="8"/>
  <c r="N26" i="8" s="1"/>
  <c r="M13" i="8"/>
  <c r="L13" i="8"/>
  <c r="L26" i="8" s="1"/>
  <c r="K13" i="8"/>
  <c r="K26" i="8" s="1"/>
  <c r="K45" i="8" s="1"/>
  <c r="J13" i="8"/>
  <c r="J26" i="8" s="1"/>
  <c r="J45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AA44" i="9" s="1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AA37" i="9"/>
  <c r="Y37" i="9"/>
  <c r="Z37" i="9" s="1"/>
  <c r="X37" i="9"/>
  <c r="X44" i="9" s="1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AA26" i="9"/>
  <c r="W26" i="9"/>
  <c r="K26" i="9"/>
  <c r="AA25" i="9"/>
  <c r="Y25" i="9"/>
  <c r="X25" i="9"/>
  <c r="W25" i="9"/>
  <c r="V25" i="9"/>
  <c r="U25" i="9"/>
  <c r="T25" i="9"/>
  <c r="T26" i="9" s="1"/>
  <c r="S25" i="9"/>
  <c r="R25" i="9"/>
  <c r="Q25" i="9"/>
  <c r="P25" i="9"/>
  <c r="O25" i="9"/>
  <c r="N25" i="9"/>
  <c r="M25" i="9"/>
  <c r="L25" i="9"/>
  <c r="L26" i="9" s="1"/>
  <c r="L45" i="9" s="1"/>
  <c r="K25" i="9"/>
  <c r="J25" i="9"/>
  <c r="I25" i="9"/>
  <c r="H25" i="9"/>
  <c r="G25" i="9"/>
  <c r="F25" i="9"/>
  <c r="E25" i="9"/>
  <c r="D25" i="9"/>
  <c r="D26" i="9" s="1"/>
  <c r="D45" i="9" s="1"/>
  <c r="C25" i="9"/>
  <c r="AA13" i="9"/>
  <c r="Z13" i="9"/>
  <c r="Y13" i="9"/>
  <c r="X13" i="9"/>
  <c r="W13" i="9"/>
  <c r="V13" i="9"/>
  <c r="V26" i="9" s="1"/>
  <c r="V45" i="9" s="1"/>
  <c r="U13" i="9"/>
  <c r="U26" i="9" s="1"/>
  <c r="U45" i="9" s="1"/>
  <c r="T13" i="9"/>
  <c r="S13" i="9"/>
  <c r="S26" i="9" s="1"/>
  <c r="R13" i="9"/>
  <c r="R26" i="9" s="1"/>
  <c r="Q13" i="9"/>
  <c r="P13" i="9"/>
  <c r="O13" i="9"/>
  <c r="O26" i="9" s="1"/>
  <c r="O45" i="9" s="1"/>
  <c r="N13" i="9"/>
  <c r="N26" i="9" s="1"/>
  <c r="N45" i="9" s="1"/>
  <c r="M13" i="9"/>
  <c r="M26" i="9" s="1"/>
  <c r="M45" i="9" s="1"/>
  <c r="L13" i="9"/>
  <c r="K13" i="9"/>
  <c r="J13" i="9"/>
  <c r="J26" i="9" s="1"/>
  <c r="I13" i="9"/>
  <c r="H13" i="9"/>
  <c r="G13" i="9"/>
  <c r="G26" i="9" s="1"/>
  <c r="G45" i="9" s="1"/>
  <c r="F13" i="9"/>
  <c r="F26" i="9" s="1"/>
  <c r="F45" i="9" s="1"/>
  <c r="E13" i="9"/>
  <c r="E26" i="9" s="1"/>
  <c r="E45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5" i="10"/>
  <c r="Q44" i="10"/>
  <c r="C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Z37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H37" i="10"/>
  <c r="H44" i="10" s="1"/>
  <c r="G37" i="10"/>
  <c r="F37" i="10"/>
  <c r="F44" i="10" s="1"/>
  <c r="E37" i="10"/>
  <c r="E44" i="10" s="1"/>
  <c r="D37" i="10"/>
  <c r="D44" i="10" s="1"/>
  <c r="C37" i="10"/>
  <c r="K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U26" i="10" s="1"/>
  <c r="T13" i="10"/>
  <c r="S13" i="10"/>
  <c r="S26" i="10" s="1"/>
  <c r="S45" i="10" s="1"/>
  <c r="R13" i="10"/>
  <c r="R26" i="10" s="1"/>
  <c r="Q13" i="10"/>
  <c r="Q26" i="10" s="1"/>
  <c r="Q45" i="10" s="1"/>
  <c r="P13" i="10"/>
  <c r="P26" i="10" s="1"/>
  <c r="P45" i="10" s="1"/>
  <c r="O13" i="10"/>
  <c r="O26" i="10" s="1"/>
  <c r="N13" i="10"/>
  <c r="N26" i="10" s="1"/>
  <c r="M13" i="10"/>
  <c r="M26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H45" i="10" s="1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R45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J45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W45" i="11" s="1"/>
  <c r="V13" i="11"/>
  <c r="V26" i="11" s="1"/>
  <c r="U13" i="11"/>
  <c r="U26" i="11" s="1"/>
  <c r="U45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M45" i="11" s="1"/>
  <c r="L13" i="1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X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V13" i="12"/>
  <c r="U13" i="12"/>
  <c r="U26" i="12" s="1"/>
  <c r="U45" i="12" s="1"/>
  <c r="T13" i="12"/>
  <c r="T26" i="12" s="1"/>
  <c r="T45" i="12" s="1"/>
  <c r="S13" i="12"/>
  <c r="S26" i="12" s="1"/>
  <c r="S45" i="12" s="1"/>
  <c r="R13" i="12"/>
  <c r="Q13" i="12"/>
  <c r="Q26" i="12" s="1"/>
  <c r="Q45" i="12" s="1"/>
  <c r="P13" i="12"/>
  <c r="P26" i="12" s="1"/>
  <c r="P45" i="12" s="1"/>
  <c r="O13" i="12"/>
  <c r="N13" i="12"/>
  <c r="M13" i="12"/>
  <c r="M26" i="12" s="1"/>
  <c r="L13" i="12"/>
  <c r="L26" i="12" s="1"/>
  <c r="L45" i="12" s="1"/>
  <c r="K13" i="12"/>
  <c r="K26" i="12" s="1"/>
  <c r="K45" i="12" s="1"/>
  <c r="J13" i="12"/>
  <c r="I13" i="12"/>
  <c r="I26" i="12" s="1"/>
  <c r="I45" i="12" s="1"/>
  <c r="H13" i="12"/>
  <c r="H26" i="12" s="1"/>
  <c r="G13" i="12"/>
  <c r="F13" i="12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E45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Y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W45" i="13" s="1"/>
  <c r="V13" i="13"/>
  <c r="U13" i="13"/>
  <c r="U26" i="13" s="1"/>
  <c r="T13" i="13"/>
  <c r="T26" i="13" s="1"/>
  <c r="T45" i="13" s="1"/>
  <c r="S13" i="13"/>
  <c r="R13" i="13"/>
  <c r="Q13" i="13"/>
  <c r="P13" i="13"/>
  <c r="P26" i="13" s="1"/>
  <c r="P45" i="13" s="1"/>
  <c r="O13" i="13"/>
  <c r="O26" i="13" s="1"/>
  <c r="O45" i="13" s="1"/>
  <c r="N13" i="13"/>
  <c r="M13" i="13"/>
  <c r="M26" i="13" s="1"/>
  <c r="M45" i="13" s="1"/>
  <c r="L13" i="13"/>
  <c r="L26" i="13" s="1"/>
  <c r="L45" i="13" s="1"/>
  <c r="K13" i="13"/>
  <c r="J13" i="13"/>
  <c r="I13" i="13"/>
  <c r="H13" i="13"/>
  <c r="H26" i="13" s="1"/>
  <c r="H45" i="13" s="1"/>
  <c r="G13" i="13"/>
  <c r="G26" i="13" s="1"/>
  <c r="G45" i="13" s="1"/>
  <c r="F13" i="13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F44" i="14"/>
  <c r="E44" i="14"/>
  <c r="E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U45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P26" i="14"/>
  <c r="P45" i="14" s="1"/>
  <c r="H26" i="14"/>
  <c r="AA25" i="14"/>
  <c r="Z25" i="14"/>
  <c r="Y25" i="14"/>
  <c r="Y26" i="14" s="1"/>
  <c r="Y4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I45" i="14" s="1"/>
  <c r="H25" i="14"/>
  <c r="G25" i="14"/>
  <c r="F25" i="14"/>
  <c r="E25" i="14"/>
  <c r="D25" i="14"/>
  <c r="C25" i="14"/>
  <c r="AA13" i="14"/>
  <c r="AA26" i="14" s="1"/>
  <c r="Z13" i="14"/>
  <c r="Y13" i="14"/>
  <c r="X13" i="14"/>
  <c r="X26" i="14" s="1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R26" i="14" s="1"/>
  <c r="R45" i="14" s="1"/>
  <c r="Q13" i="14"/>
  <c r="Q26" i="14" s="1"/>
  <c r="Q45" i="14" s="1"/>
  <c r="P13" i="14"/>
  <c r="O13" i="14"/>
  <c r="O26" i="14" s="1"/>
  <c r="N13" i="14"/>
  <c r="N26" i="14" s="1"/>
  <c r="M13" i="14"/>
  <c r="M26" i="14" s="1"/>
  <c r="M45" i="14" s="1"/>
  <c r="L13" i="14"/>
  <c r="K13" i="14"/>
  <c r="K26" i="14" s="1"/>
  <c r="K45" i="14" s="1"/>
  <c r="J13" i="14"/>
  <c r="J26" i="14" s="1"/>
  <c r="J45" i="14" s="1"/>
  <c r="I13" i="14"/>
  <c r="H13" i="14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F44" i="15"/>
  <c r="E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M45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X26" i="15"/>
  <c r="AA25" i="15"/>
  <c r="Y25" i="15"/>
  <c r="Z25" i="15" s="1"/>
  <c r="X25" i="15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W45" i="15" s="1"/>
  <c r="V13" i="15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P13" i="15"/>
  <c r="P26" i="15" s="1"/>
  <c r="P45" i="15" s="1"/>
  <c r="O13" i="15"/>
  <c r="O26" i="15" s="1"/>
  <c r="O45" i="15" s="1"/>
  <c r="N13" i="15"/>
  <c r="M13" i="15"/>
  <c r="M26" i="15" s="1"/>
  <c r="L13" i="15"/>
  <c r="L26" i="15" s="1"/>
  <c r="K13" i="15"/>
  <c r="K26" i="15" s="1"/>
  <c r="K45" i="15" s="1"/>
  <c r="J13" i="15"/>
  <c r="J26" i="15" s="1"/>
  <c r="J45" i="15" s="1"/>
  <c r="I13" i="15"/>
  <c r="H13" i="15"/>
  <c r="H26" i="15" s="1"/>
  <c r="H45" i="15" s="1"/>
  <c r="G13" i="15"/>
  <c r="G26" i="15" s="1"/>
  <c r="G45" i="15" s="1"/>
  <c r="F13" i="15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M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O26" i="16"/>
  <c r="O45" i="16" s="1"/>
  <c r="N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V13" i="16"/>
  <c r="V26" i="16" s="1"/>
  <c r="U13" i="16"/>
  <c r="U26" i="16" s="1"/>
  <c r="T13" i="16"/>
  <c r="T26" i="16" s="1"/>
  <c r="T45" i="16" s="1"/>
  <c r="S13" i="16"/>
  <c r="S26" i="16" s="1"/>
  <c r="S45" i="16" s="1"/>
  <c r="R13" i="16"/>
  <c r="R26" i="16" s="1"/>
  <c r="Q13" i="16"/>
  <c r="Q26" i="16" s="1"/>
  <c r="Q45" i="16" s="1"/>
  <c r="P13" i="16"/>
  <c r="O13" i="16"/>
  <c r="N13" i="16"/>
  <c r="M13" i="16"/>
  <c r="M26" i="16" s="1"/>
  <c r="L13" i="16"/>
  <c r="L26" i="16" s="1"/>
  <c r="L45" i="16" s="1"/>
  <c r="K13" i="16"/>
  <c r="J13" i="16"/>
  <c r="J26" i="16" s="1"/>
  <c r="I13" i="16"/>
  <c r="I26" i="16" s="1"/>
  <c r="I45" i="16" s="1"/>
  <c r="H13" i="16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P26" i="17"/>
  <c r="P45" i="17" s="1"/>
  <c r="H26" i="17"/>
  <c r="H45" i="17" s="1"/>
  <c r="G26" i="17"/>
  <c r="G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Q13" i="17"/>
  <c r="Q26" i="17" s="1"/>
  <c r="P13" i="17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J26" i="17" s="1"/>
  <c r="I13" i="17"/>
  <c r="I26" i="17" s="1"/>
  <c r="H13" i="17"/>
  <c r="G13" i="17"/>
  <c r="F13" i="17"/>
  <c r="F26" i="17" s="1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P26" i="18" s="1"/>
  <c r="P45" i="18" s="1"/>
  <c r="O25" i="18"/>
  <c r="N25" i="18"/>
  <c r="M25" i="18"/>
  <c r="L25" i="18"/>
  <c r="K25" i="18"/>
  <c r="J25" i="18"/>
  <c r="I25" i="18"/>
  <c r="H25" i="18"/>
  <c r="H26" i="18" s="1"/>
  <c r="G25" i="18"/>
  <c r="G26" i="18" s="1"/>
  <c r="F25" i="18"/>
  <c r="E25" i="18"/>
  <c r="D25" i="18"/>
  <c r="C25" i="18"/>
  <c r="AA13" i="18"/>
  <c r="AA26" i="18" s="1"/>
  <c r="AA45" i="18" s="1"/>
  <c r="Z13" i="18"/>
  <c r="Y13" i="18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P13" i="18"/>
  <c r="O13" i="18"/>
  <c r="O26" i="18" s="1"/>
  <c r="N13" i="18"/>
  <c r="N26" i="18" s="1"/>
  <c r="N45" i="18" s="1"/>
  <c r="M13" i="18"/>
  <c r="M26" i="18" s="1"/>
  <c r="L13" i="18"/>
  <c r="L26" i="18" s="1"/>
  <c r="K13" i="18"/>
  <c r="J13" i="18"/>
  <c r="J26" i="18" s="1"/>
  <c r="J45" i="18" s="1"/>
  <c r="I13" i="18"/>
  <c r="H13" i="18"/>
  <c r="G13" i="18"/>
  <c r="F13" i="18"/>
  <c r="F26" i="18" s="1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M37" i="19"/>
  <c r="L37" i="19"/>
  <c r="L44" i="19" s="1"/>
  <c r="K37" i="19"/>
  <c r="J37" i="19"/>
  <c r="J44" i="19" s="1"/>
  <c r="I37" i="19"/>
  <c r="I44" i="19" s="1"/>
  <c r="H37" i="19"/>
  <c r="H44" i="19" s="1"/>
  <c r="G37" i="19"/>
  <c r="F37" i="19"/>
  <c r="F44" i="19" s="1"/>
  <c r="E37" i="19"/>
  <c r="D37" i="19"/>
  <c r="D44" i="19" s="1"/>
  <c r="C37" i="19"/>
  <c r="O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V13" i="19"/>
  <c r="U13" i="19"/>
  <c r="U26" i="19" s="1"/>
  <c r="T13" i="19"/>
  <c r="S13" i="19"/>
  <c r="S26" i="19" s="1"/>
  <c r="R13" i="19"/>
  <c r="R26" i="19" s="1"/>
  <c r="Q13" i="19"/>
  <c r="P13" i="19"/>
  <c r="P26" i="19" s="1"/>
  <c r="P45" i="19" s="1"/>
  <c r="O13" i="19"/>
  <c r="N13" i="19"/>
  <c r="M13" i="19"/>
  <c r="M26" i="19" s="1"/>
  <c r="L13" i="19"/>
  <c r="K13" i="19"/>
  <c r="K26" i="19" s="1"/>
  <c r="J13" i="19"/>
  <c r="J26" i="19" s="1"/>
  <c r="I13" i="19"/>
  <c r="H13" i="19"/>
  <c r="G13" i="19"/>
  <c r="G26" i="19" s="1"/>
  <c r="F13" i="19"/>
  <c r="E13" i="19"/>
  <c r="E26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M44" i="20" s="1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Y44" i="20" s="1"/>
  <c r="X37" i="20"/>
  <c r="W37" i="20"/>
  <c r="W44" i="20" s="1"/>
  <c r="V37" i="20"/>
  <c r="U37" i="20"/>
  <c r="T37" i="20"/>
  <c r="S37" i="20"/>
  <c r="R37" i="20"/>
  <c r="R44" i="20" s="1"/>
  <c r="Q37" i="20"/>
  <c r="Q44" i="20" s="1"/>
  <c r="P37" i="20"/>
  <c r="O37" i="20"/>
  <c r="N37" i="20"/>
  <c r="M37" i="20"/>
  <c r="L37" i="20"/>
  <c r="K37" i="20"/>
  <c r="J37" i="20"/>
  <c r="J44" i="20" s="1"/>
  <c r="I37" i="20"/>
  <c r="I44" i="20" s="1"/>
  <c r="H37" i="20"/>
  <c r="G37" i="20"/>
  <c r="F37" i="20"/>
  <c r="E37" i="20"/>
  <c r="E44" i="20" s="1"/>
  <c r="D37" i="20"/>
  <c r="D44" i="20" s="1"/>
  <c r="C37" i="20"/>
  <c r="R26" i="20"/>
  <c r="R45" i="20" s="1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W26" i="20" s="1"/>
  <c r="V13" i="20"/>
  <c r="U13" i="20"/>
  <c r="U26" i="20" s="1"/>
  <c r="T13" i="20"/>
  <c r="T26" i="20" s="1"/>
  <c r="T45" i="20" s="1"/>
  <c r="S13" i="20"/>
  <c r="R13" i="20"/>
  <c r="Q13" i="20"/>
  <c r="Q26" i="20" s="1"/>
  <c r="P13" i="20"/>
  <c r="O13" i="20"/>
  <c r="O26" i="20" s="1"/>
  <c r="N13" i="20"/>
  <c r="M13" i="20"/>
  <c r="M26" i="20" s="1"/>
  <c r="L13" i="20"/>
  <c r="L26" i="20" s="1"/>
  <c r="L45" i="20" s="1"/>
  <c r="K13" i="20"/>
  <c r="J13" i="20"/>
  <c r="I13" i="20"/>
  <c r="I26" i="20" s="1"/>
  <c r="H13" i="20"/>
  <c r="G13" i="20"/>
  <c r="G26" i="20" s="1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C37" i="21"/>
  <c r="J26" i="21"/>
  <c r="H26" i="21"/>
  <c r="H45" i="21" s="1"/>
  <c r="G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X13" i="21"/>
  <c r="W13" i="21"/>
  <c r="W26" i="21" s="1"/>
  <c r="V13" i="21"/>
  <c r="U13" i="21"/>
  <c r="T13" i="21"/>
  <c r="T26" i="21" s="1"/>
  <c r="S13" i="21"/>
  <c r="R13" i="21"/>
  <c r="R26" i="21" s="1"/>
  <c r="R45" i="21" s="1"/>
  <c r="Q13" i="21"/>
  <c r="P13" i="21"/>
  <c r="P26" i="21" s="1"/>
  <c r="P45" i="21" s="1"/>
  <c r="O13" i="21"/>
  <c r="O26" i="21" s="1"/>
  <c r="N13" i="21"/>
  <c r="M13" i="21"/>
  <c r="L13" i="21"/>
  <c r="L26" i="21" s="1"/>
  <c r="K13" i="21"/>
  <c r="J13" i="21"/>
  <c r="I13" i="21"/>
  <c r="H13" i="21"/>
  <c r="G13" i="21"/>
  <c r="F13" i="2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T44" i="22"/>
  <c r="T45" i="22" s="1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M26" i="22"/>
  <c r="J26" i="22"/>
  <c r="J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W45" i="22" s="1"/>
  <c r="V13" i="22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P13" i="22"/>
  <c r="P26" i="22" s="1"/>
  <c r="O13" i="22"/>
  <c r="O26" i="22" s="1"/>
  <c r="N13" i="22"/>
  <c r="M13" i="22"/>
  <c r="L13" i="22"/>
  <c r="L26" i="22" s="1"/>
  <c r="L45" i="22" s="1"/>
  <c r="K13" i="22"/>
  <c r="K26" i="22" s="1"/>
  <c r="J13" i="22"/>
  <c r="I13" i="22"/>
  <c r="I26" i="22" s="1"/>
  <c r="H13" i="22"/>
  <c r="H26" i="22" s="1"/>
  <c r="G13" i="22"/>
  <c r="G26" i="22" s="1"/>
  <c r="G45" i="22" s="1"/>
  <c r="F13" i="22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X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Z13" i="23" s="1"/>
  <c r="X13" i="23"/>
  <c r="W13" i="23"/>
  <c r="W26" i="23" s="1"/>
  <c r="W45" i="23" s="1"/>
  <c r="V13" i="23"/>
  <c r="V26" i="23" s="1"/>
  <c r="U13" i="23"/>
  <c r="U26" i="23" s="1"/>
  <c r="U45" i="23" s="1"/>
  <c r="T13" i="23"/>
  <c r="T26" i="23" s="1"/>
  <c r="S13" i="23"/>
  <c r="S26" i="23" s="1"/>
  <c r="R13" i="23"/>
  <c r="R26" i="23" s="1"/>
  <c r="Q13" i="23"/>
  <c r="Q26" i="23" s="1"/>
  <c r="Q45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K13" i="23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C13" i="23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U44" i="1" s="1"/>
  <c r="T37" i="1"/>
  <c r="S37" i="1"/>
  <c r="R37" i="1"/>
  <c r="R44" i="1" s="1"/>
  <c r="Q37" i="1"/>
  <c r="Q44" i="1" s="1"/>
  <c r="P37" i="1"/>
  <c r="O37" i="1"/>
  <c r="N37" i="1"/>
  <c r="N44" i="1" s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K13" i="1"/>
  <c r="J13" i="1"/>
  <c r="J26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V45" i="23" l="1"/>
  <c r="C26" i="23"/>
  <c r="K26" i="23"/>
  <c r="Z43" i="23"/>
  <c r="D45" i="22"/>
  <c r="E44" i="22"/>
  <c r="M44" i="22"/>
  <c r="E26" i="21"/>
  <c r="M26" i="21"/>
  <c r="U26" i="21"/>
  <c r="J45" i="20"/>
  <c r="G44" i="20"/>
  <c r="O44" i="20"/>
  <c r="O45" i="20" s="1"/>
  <c r="Z13" i="19"/>
  <c r="H26" i="19"/>
  <c r="H45" i="19" s="1"/>
  <c r="U45" i="13"/>
  <c r="X26" i="13"/>
  <c r="AA45" i="10"/>
  <c r="Z37" i="6"/>
  <c r="X44" i="6"/>
  <c r="I45" i="4"/>
  <c r="W45" i="2"/>
  <c r="G45" i="1"/>
  <c r="AA26" i="1"/>
  <c r="H44" i="20"/>
  <c r="P44" i="20"/>
  <c r="X44" i="20"/>
  <c r="Z44" i="20" s="1"/>
  <c r="I26" i="18"/>
  <c r="I45" i="18" s="1"/>
  <c r="Q26" i="18"/>
  <c r="Q45" i="18" s="1"/>
  <c r="Y26" i="18"/>
  <c r="Y45" i="18" s="1"/>
  <c r="Z25" i="18"/>
  <c r="F45" i="14"/>
  <c r="P45" i="4"/>
  <c r="Z37" i="4"/>
  <c r="X44" i="4"/>
  <c r="Q26" i="3"/>
  <c r="Q45" i="3" s="1"/>
  <c r="C26" i="1"/>
  <c r="K26" i="1"/>
  <c r="K45" i="1" s="1"/>
  <c r="S26" i="1"/>
  <c r="H44" i="1"/>
  <c r="H45" i="1" s="1"/>
  <c r="P44" i="1"/>
  <c r="X44" i="1"/>
  <c r="Z44" i="1" s="1"/>
  <c r="X45" i="23"/>
  <c r="F26" i="22"/>
  <c r="F45" i="22" s="1"/>
  <c r="N26" i="22"/>
  <c r="N45" i="22" s="1"/>
  <c r="V26" i="22"/>
  <c r="V45" i="22" s="1"/>
  <c r="C44" i="21"/>
  <c r="K44" i="21"/>
  <c r="S44" i="21"/>
  <c r="F26" i="20"/>
  <c r="N26" i="20"/>
  <c r="V26" i="20"/>
  <c r="D26" i="10"/>
  <c r="T26" i="10"/>
  <c r="T45" i="10" s="1"/>
  <c r="P45" i="1"/>
  <c r="F26" i="23"/>
  <c r="F45" i="23" s="1"/>
  <c r="C44" i="23"/>
  <c r="K44" i="23"/>
  <c r="S44" i="23"/>
  <c r="O45" i="22"/>
  <c r="O45" i="19"/>
  <c r="D26" i="11"/>
  <c r="D45" i="11" s="1"/>
  <c r="L26" i="11"/>
  <c r="L45" i="11" s="1"/>
  <c r="T26" i="11"/>
  <c r="T45" i="11" s="1"/>
  <c r="D45" i="8"/>
  <c r="R26" i="3"/>
  <c r="R45" i="3" s="1"/>
  <c r="E45" i="1"/>
  <c r="M45" i="1"/>
  <c r="U45" i="1"/>
  <c r="C44" i="1"/>
  <c r="K44" i="1"/>
  <c r="S44" i="1"/>
  <c r="P45" i="22"/>
  <c r="E44" i="21"/>
  <c r="M44" i="21"/>
  <c r="D45" i="18"/>
  <c r="L45" i="18"/>
  <c r="T45" i="18"/>
  <c r="W45" i="9"/>
  <c r="X44" i="8"/>
  <c r="Z37" i="8"/>
  <c r="G44" i="7"/>
  <c r="O44" i="7"/>
  <c r="W44" i="7"/>
  <c r="R26" i="6"/>
  <c r="R45" i="6" s="1"/>
  <c r="G44" i="3"/>
  <c r="G45" i="3" s="1"/>
  <c r="W44" i="3"/>
  <c r="W45" i="3" s="1"/>
  <c r="F45" i="1"/>
  <c r="N45" i="1"/>
  <c r="V45" i="1"/>
  <c r="D44" i="1"/>
  <c r="D45" i="1" s="1"/>
  <c r="L44" i="1"/>
  <c r="L45" i="1" s="1"/>
  <c r="T44" i="1"/>
  <c r="T45" i="1" s="1"/>
  <c r="Z50" i="1"/>
  <c r="Z25" i="23"/>
  <c r="X26" i="22"/>
  <c r="Z26" i="22" s="1"/>
  <c r="AA44" i="22"/>
  <c r="AA45" i="22" s="1"/>
  <c r="D45" i="20"/>
  <c r="AA44" i="19"/>
  <c r="AA45" i="19" s="1"/>
  <c r="F45" i="17"/>
  <c r="N45" i="17"/>
  <c r="V45" i="17"/>
  <c r="I26" i="15"/>
  <c r="I45" i="15" s="1"/>
  <c r="N44" i="13"/>
  <c r="V44" i="13"/>
  <c r="AA45" i="9"/>
  <c r="I44" i="9"/>
  <c r="Y44" i="9"/>
  <c r="Z44" i="9" s="1"/>
  <c r="V45" i="8"/>
  <c r="E45" i="7"/>
  <c r="M45" i="7"/>
  <c r="U45" i="7"/>
  <c r="Z37" i="7"/>
  <c r="X44" i="7"/>
  <c r="T26" i="6"/>
  <c r="V45" i="5"/>
  <c r="M45" i="3"/>
  <c r="U45" i="3"/>
  <c r="F44" i="23"/>
  <c r="C44" i="22"/>
  <c r="C45" i="22" s="1"/>
  <c r="K44" i="22"/>
  <c r="S44" i="22"/>
  <c r="S45" i="22" s="1"/>
  <c r="F26" i="19"/>
  <c r="F45" i="19" s="1"/>
  <c r="N26" i="19"/>
  <c r="N45" i="19" s="1"/>
  <c r="V26" i="19"/>
  <c r="V45" i="19" s="1"/>
  <c r="C44" i="19"/>
  <c r="K44" i="19"/>
  <c r="S44" i="19"/>
  <c r="O45" i="17"/>
  <c r="H26" i="16"/>
  <c r="H45" i="16" s="1"/>
  <c r="P26" i="16"/>
  <c r="P45" i="16" s="1"/>
  <c r="N44" i="16"/>
  <c r="N45" i="16" s="1"/>
  <c r="Z13" i="10"/>
  <c r="X44" i="10"/>
  <c r="M45" i="6"/>
  <c r="Y45" i="5"/>
  <c r="J45" i="23"/>
  <c r="R45" i="23"/>
  <c r="AA26" i="23"/>
  <c r="AA45" i="23" s="1"/>
  <c r="K45" i="22"/>
  <c r="D45" i="21"/>
  <c r="L45" i="21"/>
  <c r="T45" i="21"/>
  <c r="G45" i="21"/>
  <c r="E44" i="18"/>
  <c r="Z13" i="16"/>
  <c r="AA45" i="15"/>
  <c r="H45" i="8"/>
  <c r="G45" i="7"/>
  <c r="Y45" i="7"/>
  <c r="Y26" i="3"/>
  <c r="Y45" i="3" s="1"/>
  <c r="F26" i="21"/>
  <c r="F45" i="21" s="1"/>
  <c r="N26" i="21"/>
  <c r="N45" i="21" s="1"/>
  <c r="V26" i="21"/>
  <c r="V45" i="21" s="1"/>
  <c r="I45" i="20"/>
  <c r="Q45" i="20"/>
  <c r="Y45" i="20"/>
  <c r="H26" i="20"/>
  <c r="H45" i="20" s="1"/>
  <c r="P26" i="20"/>
  <c r="P45" i="20" s="1"/>
  <c r="AA44" i="20"/>
  <c r="AA45" i="20" s="1"/>
  <c r="J45" i="19"/>
  <c r="R45" i="19"/>
  <c r="E44" i="19"/>
  <c r="M44" i="19"/>
  <c r="M45" i="19" s="1"/>
  <c r="U44" i="19"/>
  <c r="E45" i="16"/>
  <c r="M45" i="16"/>
  <c r="U45" i="16"/>
  <c r="L45" i="15"/>
  <c r="V44" i="15"/>
  <c r="E45" i="12"/>
  <c r="F44" i="12"/>
  <c r="N44" i="12"/>
  <c r="V44" i="12"/>
  <c r="Q45" i="11"/>
  <c r="Y45" i="11"/>
  <c r="E45" i="10"/>
  <c r="M45" i="10"/>
  <c r="U45" i="10"/>
  <c r="I44" i="10"/>
  <c r="I45" i="10" s="1"/>
  <c r="Y44" i="10"/>
  <c r="Y45" i="10" s="1"/>
  <c r="E45" i="8"/>
  <c r="I44" i="8"/>
  <c r="I45" i="8" s="1"/>
  <c r="Y44" i="8"/>
  <c r="Y45" i="8" s="1"/>
  <c r="H45" i="7"/>
  <c r="P45" i="7"/>
  <c r="R26" i="5"/>
  <c r="R45" i="5" s="1"/>
  <c r="G44" i="5"/>
  <c r="G45" i="5" s="1"/>
  <c r="W44" i="5"/>
  <c r="X44" i="3"/>
  <c r="X45" i="3" s="1"/>
  <c r="Z45" i="3" s="1"/>
  <c r="C44" i="20"/>
  <c r="K44" i="20"/>
  <c r="S44" i="20"/>
  <c r="C45" i="19"/>
  <c r="K45" i="19"/>
  <c r="S45" i="19"/>
  <c r="F45" i="18"/>
  <c r="V45" i="18"/>
  <c r="I45" i="17"/>
  <c r="Q45" i="17"/>
  <c r="F45" i="16"/>
  <c r="U45" i="15"/>
  <c r="Z50" i="15"/>
  <c r="AA44" i="14"/>
  <c r="AA45" i="14" s="1"/>
  <c r="I26" i="13"/>
  <c r="I45" i="13" s="1"/>
  <c r="Q26" i="13"/>
  <c r="Q45" i="13" s="1"/>
  <c r="F26" i="12"/>
  <c r="N26" i="12"/>
  <c r="V26" i="12"/>
  <c r="AA45" i="11"/>
  <c r="F45" i="10"/>
  <c r="N45" i="10"/>
  <c r="V45" i="10"/>
  <c r="F45" i="8"/>
  <c r="D45" i="5"/>
  <c r="L45" i="5"/>
  <c r="H45" i="5"/>
  <c r="P45" i="5"/>
  <c r="Z13" i="2"/>
  <c r="I26" i="21"/>
  <c r="I45" i="21" s="1"/>
  <c r="Q26" i="21"/>
  <c r="Q45" i="21" s="1"/>
  <c r="Y26" i="21"/>
  <c r="Y45" i="21" s="1"/>
  <c r="AA44" i="21"/>
  <c r="AA45" i="21" s="1"/>
  <c r="C26" i="20"/>
  <c r="K26" i="20"/>
  <c r="K45" i="20" s="1"/>
  <c r="S26" i="20"/>
  <c r="S45" i="20" s="1"/>
  <c r="D26" i="19"/>
  <c r="D45" i="19" s="1"/>
  <c r="L26" i="19"/>
  <c r="L45" i="19" s="1"/>
  <c r="T26" i="19"/>
  <c r="T45" i="19" s="1"/>
  <c r="J45" i="17"/>
  <c r="R45" i="17"/>
  <c r="AA45" i="17"/>
  <c r="M44" i="17"/>
  <c r="M45" i="17" s="1"/>
  <c r="U44" i="17"/>
  <c r="U45" i="17" s="1"/>
  <c r="G45" i="16"/>
  <c r="W45" i="16"/>
  <c r="F26" i="15"/>
  <c r="N26" i="15"/>
  <c r="N45" i="15" s="1"/>
  <c r="V26" i="15"/>
  <c r="C26" i="13"/>
  <c r="C45" i="13" s="1"/>
  <c r="K26" i="13"/>
  <c r="K45" i="13" s="1"/>
  <c r="S26" i="13"/>
  <c r="S45" i="13" s="1"/>
  <c r="AA26" i="13"/>
  <c r="AA45" i="13" s="1"/>
  <c r="G26" i="12"/>
  <c r="G45" i="12" s="1"/>
  <c r="O26" i="12"/>
  <c r="O45" i="12" s="1"/>
  <c r="W26" i="12"/>
  <c r="W45" i="12" s="1"/>
  <c r="S45" i="11"/>
  <c r="I44" i="11"/>
  <c r="I45" i="11" s="1"/>
  <c r="K44" i="10"/>
  <c r="K45" i="10" s="1"/>
  <c r="I26" i="9"/>
  <c r="I45" i="9" s="1"/>
  <c r="Q26" i="9"/>
  <c r="Y26" i="9"/>
  <c r="Y45" i="9" s="1"/>
  <c r="Z25" i="9"/>
  <c r="H44" i="9"/>
  <c r="P44" i="9"/>
  <c r="G45" i="8"/>
  <c r="O45" i="8"/>
  <c r="W45" i="8"/>
  <c r="D44" i="8"/>
  <c r="L44" i="8"/>
  <c r="L45" i="8" s="1"/>
  <c r="T44" i="8"/>
  <c r="T45" i="8" s="1"/>
  <c r="Z13" i="7"/>
  <c r="E26" i="5"/>
  <c r="E45" i="5" s="1"/>
  <c r="M26" i="5"/>
  <c r="M45" i="5" s="1"/>
  <c r="U26" i="5"/>
  <c r="U45" i="5" s="1"/>
  <c r="X26" i="5"/>
  <c r="X45" i="5" s="1"/>
  <c r="G44" i="4"/>
  <c r="G45" i="4" s="1"/>
  <c r="W44" i="4"/>
  <c r="W45" i="4" s="1"/>
  <c r="R26" i="2"/>
  <c r="R45" i="2" s="1"/>
  <c r="T26" i="2"/>
  <c r="T45" i="2" s="1"/>
  <c r="H45" i="3"/>
  <c r="P45" i="3"/>
  <c r="M26" i="2"/>
  <c r="M45" i="2" s="1"/>
  <c r="D26" i="14"/>
  <c r="D45" i="14" s="1"/>
  <c r="L26" i="14"/>
  <c r="L45" i="14" s="1"/>
  <c r="T26" i="14"/>
  <c r="T45" i="14" s="1"/>
  <c r="F26" i="13"/>
  <c r="N26" i="13"/>
  <c r="N45" i="13" s="1"/>
  <c r="V26" i="13"/>
  <c r="J26" i="12"/>
  <c r="J45" i="12" s="1"/>
  <c r="R26" i="12"/>
  <c r="R45" i="12" s="1"/>
  <c r="Y26" i="12"/>
  <c r="Y45" i="12" s="1"/>
  <c r="C44" i="9"/>
  <c r="S44" i="9"/>
  <c r="R26" i="8"/>
  <c r="D26" i="6"/>
  <c r="L26" i="6"/>
  <c r="G44" i="6"/>
  <c r="G45" i="6" s="1"/>
  <c r="W44" i="6"/>
  <c r="F45" i="5"/>
  <c r="E26" i="4"/>
  <c r="E45" i="4" s="1"/>
  <c r="M26" i="4"/>
  <c r="M45" i="4" s="1"/>
  <c r="U26" i="4"/>
  <c r="U45" i="4" s="1"/>
  <c r="Z26" i="4"/>
  <c r="D26" i="3"/>
  <c r="D45" i="3" s="1"/>
  <c r="L26" i="3"/>
  <c r="L45" i="3" s="1"/>
  <c r="F26" i="2"/>
  <c r="N26" i="2"/>
  <c r="N45" i="2" s="1"/>
  <c r="V26" i="2"/>
  <c r="V45" i="2" s="1"/>
  <c r="O44" i="2"/>
  <c r="O45" i="2" s="1"/>
  <c r="Z43" i="2"/>
  <c r="W45" i="7"/>
  <c r="V45" i="6"/>
  <c r="F45" i="4"/>
  <c r="S45" i="23"/>
  <c r="C45" i="23"/>
  <c r="K45" i="23"/>
  <c r="AA45" i="1"/>
  <c r="D45" i="23"/>
  <c r="L45" i="23"/>
  <c r="T45" i="23"/>
  <c r="F45" i="20"/>
  <c r="V45" i="20"/>
  <c r="Z26" i="1"/>
  <c r="X45" i="1"/>
  <c r="Z45" i="1" s="1"/>
  <c r="C45" i="1"/>
  <c r="S45" i="1"/>
  <c r="J45" i="1"/>
  <c r="E45" i="23"/>
  <c r="M45" i="23"/>
  <c r="M45" i="21"/>
  <c r="Z43" i="1"/>
  <c r="J45" i="21"/>
  <c r="F44" i="20"/>
  <c r="N44" i="20"/>
  <c r="N45" i="20" s="1"/>
  <c r="V44" i="20"/>
  <c r="I26" i="19"/>
  <c r="I45" i="19" s="1"/>
  <c r="Q26" i="19"/>
  <c r="Q45" i="19" s="1"/>
  <c r="Y26" i="19"/>
  <c r="Y45" i="19" s="1"/>
  <c r="Z25" i="19"/>
  <c r="C26" i="18"/>
  <c r="C45" i="18" s="1"/>
  <c r="K26" i="18"/>
  <c r="K45" i="18" s="1"/>
  <c r="S26" i="18"/>
  <c r="S45" i="18" s="1"/>
  <c r="X26" i="18"/>
  <c r="E45" i="17"/>
  <c r="X26" i="16"/>
  <c r="I45" i="22"/>
  <c r="Q45" i="22"/>
  <c r="Y45" i="22"/>
  <c r="M45" i="22"/>
  <c r="O45" i="21"/>
  <c r="W45" i="19"/>
  <c r="G45" i="18"/>
  <c r="Y26" i="16"/>
  <c r="Y45" i="16" s="1"/>
  <c r="H45" i="22"/>
  <c r="U45" i="21"/>
  <c r="Y26" i="23"/>
  <c r="Y45" i="23" s="1"/>
  <c r="Z45" i="23" s="1"/>
  <c r="W45" i="20"/>
  <c r="X26" i="19"/>
  <c r="E45" i="18"/>
  <c r="M45" i="18"/>
  <c r="U45" i="18"/>
  <c r="J45" i="16"/>
  <c r="R45" i="16"/>
  <c r="D45" i="15"/>
  <c r="T45" i="15"/>
  <c r="X44" i="14"/>
  <c r="Z44" i="14" s="1"/>
  <c r="Z37" i="14"/>
  <c r="Z25" i="21"/>
  <c r="X26" i="20"/>
  <c r="G45" i="19"/>
  <c r="W45" i="17"/>
  <c r="E45" i="15"/>
  <c r="G45" i="14"/>
  <c r="O45" i="14"/>
  <c r="W45" i="14"/>
  <c r="E45" i="21"/>
  <c r="N44" i="19"/>
  <c r="W45" i="18"/>
  <c r="H44" i="18"/>
  <c r="H45" i="18" s="1"/>
  <c r="Z13" i="1"/>
  <c r="Z37" i="23"/>
  <c r="E45" i="22"/>
  <c r="W45" i="21"/>
  <c r="G45" i="20"/>
  <c r="E45" i="19"/>
  <c r="U45" i="19"/>
  <c r="O45" i="18"/>
  <c r="Y45" i="17"/>
  <c r="X26" i="17"/>
  <c r="M45" i="12"/>
  <c r="X45" i="22"/>
  <c r="Z45" i="22" s="1"/>
  <c r="U45" i="22"/>
  <c r="C26" i="21"/>
  <c r="C45" i="21" s="1"/>
  <c r="K26" i="21"/>
  <c r="K45" i="21" s="1"/>
  <c r="S26" i="21"/>
  <c r="S45" i="21" s="1"/>
  <c r="X26" i="21"/>
  <c r="E45" i="20"/>
  <c r="M45" i="20"/>
  <c r="U45" i="20"/>
  <c r="Z13" i="17"/>
  <c r="J26" i="13"/>
  <c r="J45" i="13" s="1"/>
  <c r="R26" i="13"/>
  <c r="R45" i="13" s="1"/>
  <c r="F45" i="12"/>
  <c r="N45" i="12"/>
  <c r="V45" i="12"/>
  <c r="D45" i="10"/>
  <c r="Z44" i="6"/>
  <c r="X45" i="6"/>
  <c r="Z45" i="6" s="1"/>
  <c r="C26" i="16"/>
  <c r="C45" i="16" s="1"/>
  <c r="K26" i="16"/>
  <c r="K45" i="16" s="1"/>
  <c r="AA45" i="16"/>
  <c r="F45" i="15"/>
  <c r="V45" i="15"/>
  <c r="Z26" i="14"/>
  <c r="X44" i="12"/>
  <c r="Z44" i="12" s="1"/>
  <c r="Z37" i="12"/>
  <c r="C45" i="11"/>
  <c r="J45" i="9"/>
  <c r="R45" i="9"/>
  <c r="Q44" i="9"/>
  <c r="Q45" i="9" s="1"/>
  <c r="AA26" i="2"/>
  <c r="AA45" i="2" s="1"/>
  <c r="X45" i="12"/>
  <c r="Z45" i="12" s="1"/>
  <c r="Z26" i="12"/>
  <c r="K45" i="11"/>
  <c r="Z37" i="22"/>
  <c r="Z37" i="21"/>
  <c r="Z37" i="19"/>
  <c r="Z37" i="18"/>
  <c r="Z37" i="17"/>
  <c r="X44" i="15"/>
  <c r="Z44" i="15" s="1"/>
  <c r="Z37" i="15"/>
  <c r="F45" i="13"/>
  <c r="V45" i="13"/>
  <c r="V45" i="16"/>
  <c r="Z26" i="15"/>
  <c r="AA45" i="12"/>
  <c r="F45" i="11"/>
  <c r="N45" i="11"/>
  <c r="V45" i="11"/>
  <c r="Z44" i="10"/>
  <c r="Y26" i="15"/>
  <c r="Y45" i="15" s="1"/>
  <c r="H45" i="14"/>
  <c r="X44" i="13"/>
  <c r="Z44" i="13" s="1"/>
  <c r="Z37" i="13"/>
  <c r="O45" i="7"/>
  <c r="X44" i="16"/>
  <c r="Z44" i="16" s="1"/>
  <c r="Z37" i="16"/>
  <c r="N45" i="14"/>
  <c r="V45" i="14"/>
  <c r="Z26" i="13"/>
  <c r="H45" i="12"/>
  <c r="H45" i="11"/>
  <c r="P45" i="11"/>
  <c r="Z44" i="4"/>
  <c r="X45" i="4"/>
  <c r="Z45" i="4" s="1"/>
  <c r="G44" i="10"/>
  <c r="G45" i="10" s="1"/>
  <c r="O44" i="10"/>
  <c r="O45" i="10" s="1"/>
  <c r="W44" i="10"/>
  <c r="W45" i="10" s="1"/>
  <c r="C45" i="9"/>
  <c r="K45" i="7"/>
  <c r="X44" i="11"/>
  <c r="Z44" i="11" s="1"/>
  <c r="X26" i="10"/>
  <c r="T44" i="9"/>
  <c r="T45" i="9" s="1"/>
  <c r="Z45" i="5"/>
  <c r="I45" i="3"/>
  <c r="F45" i="2"/>
  <c r="X26" i="11"/>
  <c r="S45" i="9"/>
  <c r="X45" i="8"/>
  <c r="Z26" i="8"/>
  <c r="AA45" i="7"/>
  <c r="D45" i="6"/>
  <c r="L45" i="6"/>
  <c r="T45" i="6"/>
  <c r="Z44" i="3"/>
  <c r="G45" i="2"/>
  <c r="Q45" i="8"/>
  <c r="R45" i="7"/>
  <c r="W45" i="5"/>
  <c r="I45" i="5"/>
  <c r="C45" i="4"/>
  <c r="T45" i="4"/>
  <c r="H26" i="9"/>
  <c r="P26" i="9"/>
  <c r="P45" i="9" s="1"/>
  <c r="X26" i="9"/>
  <c r="R45" i="8"/>
  <c r="D45" i="7"/>
  <c r="J45" i="5"/>
  <c r="D45" i="4"/>
  <c r="L45" i="4"/>
  <c r="U45" i="2"/>
  <c r="K45" i="9"/>
  <c r="Z44" i="8"/>
  <c r="F26" i="7"/>
  <c r="F45" i="7" s="1"/>
  <c r="N26" i="7"/>
  <c r="N45" i="7" s="1"/>
  <c r="V26" i="7"/>
  <c r="V45" i="7" s="1"/>
  <c r="W45" i="6"/>
  <c r="I45" i="6"/>
  <c r="T45" i="7"/>
  <c r="X44" i="2"/>
  <c r="Z44" i="2" s="1"/>
  <c r="J45" i="7"/>
  <c r="C45" i="6"/>
  <c r="L45" i="7"/>
  <c r="Z26" i="3"/>
  <c r="H45" i="2"/>
  <c r="P45" i="2"/>
  <c r="X45" i="2"/>
  <c r="Z45" i="2" s="1"/>
  <c r="Z26" i="2"/>
  <c r="C44" i="7"/>
  <c r="C45" i="7" s="1"/>
  <c r="K44" i="7"/>
  <c r="S44" i="7"/>
  <c r="S45" i="7" s="1"/>
  <c r="AA44" i="7"/>
  <c r="C44" i="6"/>
  <c r="K44" i="6"/>
  <c r="K45" i="6" s="1"/>
  <c r="S44" i="6"/>
  <c r="S45" i="6" s="1"/>
  <c r="AA44" i="6"/>
  <c r="AA45" i="6" s="1"/>
  <c r="C44" i="5"/>
  <c r="C45" i="5" s="1"/>
  <c r="K44" i="5"/>
  <c r="K45" i="5" s="1"/>
  <c r="S44" i="5"/>
  <c r="S45" i="5" s="1"/>
  <c r="AA44" i="5"/>
  <c r="AA45" i="5" s="1"/>
  <c r="C44" i="4"/>
  <c r="K44" i="4"/>
  <c r="K45" i="4" s="1"/>
  <c r="S44" i="4"/>
  <c r="S45" i="4" s="1"/>
  <c r="AA44" i="4"/>
  <c r="AA45" i="4" s="1"/>
  <c r="C44" i="3"/>
  <c r="C45" i="3" s="1"/>
  <c r="K44" i="3"/>
  <c r="K45" i="3" s="1"/>
  <c r="S44" i="3"/>
  <c r="S45" i="3" s="1"/>
  <c r="AA44" i="3"/>
  <c r="AA45" i="3" s="1"/>
  <c r="C44" i="2"/>
  <c r="C45" i="2" s="1"/>
  <c r="K44" i="2"/>
  <c r="K45" i="2" s="1"/>
  <c r="S44" i="2"/>
  <c r="S45" i="2" s="1"/>
  <c r="Z13" i="8"/>
  <c r="H45" i="9" l="1"/>
  <c r="Z45" i="8"/>
  <c r="X45" i="14"/>
  <c r="Z45" i="14" s="1"/>
  <c r="Z26" i="23"/>
  <c r="C45" i="20"/>
  <c r="Z26" i="5"/>
  <c r="Z44" i="7"/>
  <c r="X45" i="7"/>
  <c r="Z45" i="7" s="1"/>
  <c r="X45" i="16"/>
  <c r="Z45" i="16" s="1"/>
  <c r="Z26" i="16"/>
  <c r="X45" i="17"/>
  <c r="Z45" i="17" s="1"/>
  <c r="Z26" i="17"/>
  <c r="X45" i="21"/>
  <c r="Z45" i="21" s="1"/>
  <c r="Z26" i="21"/>
  <c r="X45" i="19"/>
  <c r="Z45" i="19" s="1"/>
  <c r="Z26" i="19"/>
  <c r="X45" i="18"/>
  <c r="Z45" i="18" s="1"/>
  <c r="Z26" i="18"/>
  <c r="Z26" i="11"/>
  <c r="X45" i="11"/>
  <c r="Z45" i="11" s="1"/>
  <c r="X45" i="13"/>
  <c r="Z45" i="13" s="1"/>
  <c r="Z26" i="10"/>
  <c r="X45" i="10"/>
  <c r="Z45" i="10" s="1"/>
  <c r="Z26" i="9"/>
  <c r="X45" i="9"/>
  <c r="Z45" i="9" s="1"/>
  <c r="X45" i="15"/>
  <c r="Z45" i="15" s="1"/>
  <c r="X45" i="20"/>
  <c r="Z45" i="20" s="1"/>
  <c r="Z26" i="20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<sst xmlns="http://schemas.openxmlformats.org/spreadsheetml/2006/main" count="2990" uniqueCount="102">
  <si>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</si>
  <si>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</si>
  <si>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</si>
  <si>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</si>
  <si>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</si>
  <si>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</si>
  <si>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</si>
  <si>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</si>
  <si>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</si>
  <si>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</si>
  <si>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</si>
  <si>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</si>
  <si>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</si>
  <si>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</si>
  <si>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</si>
  <si>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</si>
  <si>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</si>
  <si>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</si>
  <si>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</si>
  <si>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</si>
  <si>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</si>
  <si>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</si>
  <si>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</si>
  <si>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</si>
  <si>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</si>
  <si>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</si>
  <si>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</si>
  <si>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</si>
  <si>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</si>
  <si>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</si>
  <si>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</si>
  <si>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</si>
  <si>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</si>
  <si>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</si>
  <si>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</si>
  <si>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</si>
  <si>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</si>
  <si>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</si>
  <si>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</si>
  <si>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</si>
  <si>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</si>
  <si>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</si>
  <si>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</si>
  <si>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</si>
  <si>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</si>
  <si>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</si>
  <si>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</si>
  <si>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</si>
  <si>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</si>
  <si>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</si>
  <si>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</si>
  <si>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</si>
  <si>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</si>
  <si>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</si>
  <si>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</si>
  <si>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</si>
  <si>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</si>
  <si>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</si>
  <si>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</si>
  <si>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</si>
  <si>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</si>
  <si>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</si>
  <si>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</si>
  <si>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</si>
  <si>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</si>
  <si>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</si>
  <si>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</si>
  <si>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</si>
  <si>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</si>
  <si>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</si>
  <si>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</si>
  <si>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</si>
  <si>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</si>
  <si>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</si>
  <si>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</si>
  <si>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</si>
  <si>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1st Quarter ended 30 September 2024 (Figures Finalised as at 2024/10/25)</t>
  </si>
  <si>
    <t>North West: Rustenburg (NW373) - Table C6 Quarterly Budget Statement - Financial Position ( Waste management                                   ) for 1st Quarter ended 30 September 2024 (Figures Finalised as at 2024/10/25)</t>
  </si>
  <si>
    <t>North West: Kgetlengrivier (NW374) - Table C6 Quarterly Budget Statement - Financial Position ( Waste management                                   ) for 1st Quarter ended 30 September 2024 (Figures Finalised as at 2024/10/25)</t>
  </si>
  <si>
    <t>North West: Moses Kotane (NW375) - Table C6 Quarterly Budget Statement - Financial Position ( Waste management                                   ) for 1st Quarter ended 30 September 2024 (Figures Finalised as at 2024/10/25)</t>
  </si>
  <si>
    <t>North West: Bojanala Platinum (DC37) - Table C6 Quarterly Budget Statement - Financial Position ( Waste management                                   ) for 1st Quarter ended 30 September 2024 (Figures Finalised as at 2024/10/25)</t>
  </si>
  <si>
    <t>North West: Ratlou (NW381) - Table C6 Quarterly Budget Statement - Financial Position ( Waste management                                   ) for 1st Quarter ended 30 September 2024 (Figures Finalised as at 2024/10/25)</t>
  </si>
  <si>
    <t>North West: Tswaing (NW382) - Table C6 Quarterly Budget Statement - Financial Position ( Waste management                                   ) for 1st Quarter ended 30 September 2024 (Figures Finalised as at 2024/10/25)</t>
  </si>
  <si>
    <t>North West: Mafikeng (NW383) - Table C6 Quarterly Budget Statement - Financial Position ( Waste management                                   ) for 1st Quarter ended 30 September 2024 (Figures Finalised as at 2024/10/25)</t>
  </si>
  <si>
    <t>North West: Ditsobotla (NW384) - Table C6 Quarterly Budget Statement - Financial Position ( Waste management                                   ) for 1st Quarter ended 30 September 2024 (Figures Finalised as at 2024/10/25)</t>
  </si>
  <si>
    <t>North West: Ramotshere Moiloa (NW385) - Table C6 Quarterly Budget Statement - Financial Position ( Waste management                                   ) for 1st Quarter ended 30 September 2024 (Figures Finalised as at 2024/10/25)</t>
  </si>
  <si>
    <t>North West: Ngaka Modiri Molema (DC38) - Table C6 Quarterly Budget Statement - Financial Position ( Waste management                                   ) for 1st Quarter ended 30 September 2024 (Figures Finalised as at 2024/10/25)</t>
  </si>
  <si>
    <t>North West: Naledi (NW) (NW392) - Table C6 Quarterly Budget Statement - Financial Position ( Waste management                                   ) for 1st Quarter ended 30 September 2024 (Figures Finalised as at 2024/10/25)</t>
  </si>
  <si>
    <t>North West: Mamusa (NW393) - Table C6 Quarterly Budget Statement - Financial Position ( Waste management                                   ) for 1st Quarter ended 30 September 2024 (Figures Finalised as at 2024/10/25)</t>
  </si>
  <si>
    <t>North West: Greater Taung (NW394) - Table C6 Quarterly Budget Statement - Financial Position ( Waste management                                   ) for 1st Quarter ended 30 September 2024 (Figures Finalised as at 2024/10/25)</t>
  </si>
  <si>
    <t>North West: Lekwa-Teemane (NW396) - Table C6 Quarterly Budget Statement - Financial Position ( Waste management                                   ) for 1st Quarter ended 30 September 2024 (Figures Finalised as at 2024/10/25)</t>
  </si>
  <si>
    <t>North West: Kagisano-Molopo (NW397) - Table C6 Quarterly Budget Statement - Financial Position ( Waste management                                   ) for 1st Quarter ended 30 September 2024 (Figures Finalised as at 2024/10/25)</t>
  </si>
  <si>
    <t>North West: Dr Ruth Segomotsi Mompati (DC39) - Table C6 Quarterly Budget Statement - Financial Position ( Waste management                                   ) for 1st Quarter ended 30 September 2024 (Figures Finalised as at 2024/10/25)</t>
  </si>
  <si>
    <t>North West: City of Matlosana (NW403) - Table C6 Quarterly Budget Statement - Financial Position ( Waste management                                   ) for 1st Quarter ended 30 September 2024 (Figures Finalised as at 2024/10/25)</t>
  </si>
  <si>
    <t>North West: Maquassi Hills (NW404) - Table C6 Quarterly Budget Statement - Financial Position ( Waste management                                   ) for 1st Quarter ended 30 September 2024 (Figures Finalised as at 2024/10/25)</t>
  </si>
  <si>
    <t>North West: J B Marks (NW405) - Table C6 Quarterly Budget Statement - Financial Position ( Waste management                                   ) for 1st Quarter ended 30 September 2024 (Figures Finalised as at 2024/10/25)</t>
  </si>
  <si>
    <t>North West: Dr Kenneth Kaunda (DC40)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</si>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</sst>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AG11" sqref="AG1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217732395</v>
      </c>
      <c r="D6" s="18"/>
      <c r="E6" s="19">
        <v>228081867</v>
      </c>
      <c r="F6" s="20">
        <v>228081867</v>
      </c>
      <c r="G6" s="20">
        <v>178835914</v>
      </c>
      <c r="H6" s="20">
        <v>1145431</v>
      </c>
      <c r="I6" s="20">
        <v>-1017514</v>
      </c>
      <c r="J6" s="20">
        <v>178963831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178963831</v>
      </c>
      <c r="X6" s="20">
        <v>182282599</v>
      </c>
      <c r="Y6" s="20">
        <v>-3318768</v>
      </c>
      <c r="Z6" s="21">
        <v>-1.8206718678616163</v>
      </c>
      <c r="AA6" s="22">
        <v>228081867</v>
      </c>
    </row>
    <row r="7" spans="1:27" ht="13.5" x14ac:dyDescent="0.25">
      <c r="A7" s="23" t="s">
        <v>35</v>
      </c>
      <c r="B7" s="17" t="s">
        <v>32</v>
      </c>
      <c r="C7" s="18">
        <v>1326260959</v>
      </c>
      <c r="D7" s="18"/>
      <c r="E7" s="19">
        <v>321285833</v>
      </c>
      <c r="F7" s="20">
        <v>321285833</v>
      </c>
      <c r="G7" s="20">
        <v>751119388</v>
      </c>
      <c r="H7" s="20">
        <v>-329503451</v>
      </c>
      <c r="I7" s="20">
        <v>-465930756</v>
      </c>
      <c r="J7" s="20">
        <v>-44314819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-44314819</v>
      </c>
      <c r="X7" s="20">
        <v>85263428</v>
      </c>
      <c r="Y7" s="20">
        <v>-129578247</v>
      </c>
      <c r="Z7" s="21">
        <v>-151.97400578358167</v>
      </c>
      <c r="AA7" s="22">
        <v>321285833</v>
      </c>
    </row>
    <row r="8" spans="1:27" ht="13.5" x14ac:dyDescent="0.25">
      <c r="A8" s="23" t="s">
        <v>36</v>
      </c>
      <c r="B8" s="17" t="s">
        <v>32</v>
      </c>
      <c r="C8" s="18">
        <v>5792749</v>
      </c>
      <c r="D8" s="18"/>
      <c r="E8" s="19">
        <v>-15248223</v>
      </c>
      <c r="F8" s="20">
        <v>-15248223</v>
      </c>
      <c r="G8" s="20">
        <v>5792749</v>
      </c>
      <c r="H8" s="20">
        <v>70</v>
      </c>
      <c r="I8" s="20">
        <v>140</v>
      </c>
      <c r="J8" s="20">
        <v>5792959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5792959</v>
      </c>
      <c r="X8" s="20">
        <v>532507</v>
      </c>
      <c r="Y8" s="20">
        <v>5260452</v>
      </c>
      <c r="Z8" s="21">
        <v>987.86532383611871</v>
      </c>
      <c r="AA8" s="22">
        <v>-15248223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-18027376</v>
      </c>
      <c r="D10" s="18"/>
      <c r="E10" s="19">
        <v>-16704745</v>
      </c>
      <c r="F10" s="20">
        <v>-16704745</v>
      </c>
      <c r="G10" s="20">
        <v>-19459165</v>
      </c>
      <c r="H10" s="20">
        <v>-963743</v>
      </c>
      <c r="I10" s="20">
        <v>-445026</v>
      </c>
      <c r="J10" s="20">
        <v>-20867934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-20867934</v>
      </c>
      <c r="X10" s="20">
        <v>-14961666</v>
      </c>
      <c r="Y10" s="20">
        <v>-5906268</v>
      </c>
      <c r="Z10" s="21">
        <v>39.476004878066384</v>
      </c>
      <c r="AA10" s="22">
        <v>-16704745</v>
      </c>
    </row>
    <row r="11" spans="1:27" ht="13.5" x14ac:dyDescent="0.25">
      <c r="A11" s="23" t="s">
        <v>39</v>
      </c>
      <c r="B11" s="17" t="s">
        <v>32</v>
      </c>
      <c r="C11" s="18">
        <v>6740304</v>
      </c>
      <c r="D11" s="18"/>
      <c r="E11" s="19">
        <v>42553562</v>
      </c>
      <c r="F11" s="20">
        <v>42553562</v>
      </c>
      <c r="G11" s="24">
        <v>8240132</v>
      </c>
      <c r="H11" s="24">
        <v>3867</v>
      </c>
      <c r="I11" s="24">
        <v>331131</v>
      </c>
      <c r="J11" s="20">
        <v>8575130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8575130</v>
      </c>
      <c r="X11" s="20">
        <v>15012024</v>
      </c>
      <c r="Y11" s="24">
        <v>-6436894</v>
      </c>
      <c r="Z11" s="25">
        <v>-42.878255457092266</v>
      </c>
      <c r="AA11" s="26">
        <v>42553562</v>
      </c>
    </row>
    <row r="12" spans="1:27" ht="13.5" x14ac:dyDescent="0.25">
      <c r="A12" s="23" t="s">
        <v>40</v>
      </c>
      <c r="B12" s="17" t="s">
        <v>32</v>
      </c>
      <c r="C12" s="18">
        <v>-12757</v>
      </c>
      <c r="D12" s="18"/>
      <c r="E12" s="19">
        <v>-10544</v>
      </c>
      <c r="F12" s="20">
        <v>-10544</v>
      </c>
      <c r="G12" s="20">
        <v>-10544</v>
      </c>
      <c r="H12" s="20"/>
      <c r="I12" s="20"/>
      <c r="J12" s="20">
        <v>-10544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-10544</v>
      </c>
      <c r="X12" s="20">
        <v>-10544</v>
      </c>
      <c r="Y12" s="20"/>
      <c r="Z12" s="21"/>
      <c r="AA12" s="22">
        <v>-10544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1538486274</v>
      </c>
      <c r="D13" s="29">
        <f>SUM(D6:D12)</f>
        <v>0</v>
      </c>
      <c r="E13" s="30">
        <f t="shared" si="0"/>
        <v>559957750</v>
      </c>
      <c r="F13" s="31">
        <f t="shared" si="0"/>
        <v>559957750</v>
      </c>
      <c r="G13" s="31">
        <f t="shared" si="0"/>
        <v>924518474</v>
      </c>
      <c r="H13" s="31">
        <f t="shared" si="0"/>
        <v>-329317826</v>
      </c>
      <c r="I13" s="31">
        <f t="shared" si="0"/>
        <v>-467062025</v>
      </c>
      <c r="J13" s="31">
        <f t="shared" si="0"/>
        <v>128138623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128138623</v>
      </c>
      <c r="X13" s="31">
        <f t="shared" si="0"/>
        <v>268118348</v>
      </c>
      <c r="Y13" s="31">
        <f t="shared" si="0"/>
        <v>-139979725</v>
      </c>
      <c r="Z13" s="32">
        <f>+IF(X13&lt;&gt;0,+(Y13/X13)*100,0)</f>
        <v>-52.208185692685227</v>
      </c>
      <c r="AA13" s="33">
        <f>SUM(AA6:AA12)</f>
        <v>559957750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2042968926</v>
      </c>
      <c r="D17" s="18"/>
      <c r="E17" s="19">
        <v>3852108257</v>
      </c>
      <c r="F17" s="20">
        <v>3852108257</v>
      </c>
      <c r="G17" s="24">
        <v>286118474</v>
      </c>
      <c r="H17" s="24">
        <v>-19095145</v>
      </c>
      <c r="I17" s="24">
        <v>-2581753</v>
      </c>
      <c r="J17" s="20">
        <v>264441576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264441576</v>
      </c>
      <c r="X17" s="20">
        <v>1080177899</v>
      </c>
      <c r="Y17" s="24">
        <v>-815736323</v>
      </c>
      <c r="Z17" s="25">
        <v>-75.518701480116107</v>
      </c>
      <c r="AA17" s="26">
        <v>3852108257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238251</v>
      </c>
      <c r="Y20" s="20">
        <v>714749</v>
      </c>
      <c r="Z20" s="21">
        <v>299.99832109833744</v>
      </c>
      <c r="AA20" s="22">
        <v>953000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2043921926</v>
      </c>
      <c r="D25" s="29">
        <f t="shared" ref="D25:Y25" si="1">SUM(D15:D24)</f>
        <v>0</v>
      </c>
      <c r="E25" s="35">
        <f t="shared" si="1"/>
        <v>3853061257</v>
      </c>
      <c r="F25" s="36">
        <f t="shared" si="1"/>
        <v>3853061257</v>
      </c>
      <c r="G25" s="36">
        <f t="shared" si="1"/>
        <v>287071474</v>
      </c>
      <c r="H25" s="36">
        <f t="shared" si="1"/>
        <v>-19095145</v>
      </c>
      <c r="I25" s="36">
        <f t="shared" si="1"/>
        <v>-2581753</v>
      </c>
      <c r="J25" s="36">
        <f t="shared" si="1"/>
        <v>265394576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265394576</v>
      </c>
      <c r="X25" s="36">
        <f t="shared" si="1"/>
        <v>1080416150</v>
      </c>
      <c r="Y25" s="36">
        <f t="shared" si="1"/>
        <v>-815021574</v>
      </c>
      <c r="Z25" s="37">
        <f>+IF(X25&lt;&gt;0,+(Y25/X25)*100,0)</f>
        <v>-75.435893289821706</v>
      </c>
      <c r="AA25" s="38">
        <f>SUM(AA15:AA24)</f>
        <v>3853061257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3582408200</v>
      </c>
      <c r="D26" s="29">
        <f>+D13+D25</f>
        <v>0</v>
      </c>
      <c r="E26" s="30">
        <f t="shared" si="2"/>
        <v>4413019007</v>
      </c>
      <c r="F26" s="31">
        <f t="shared" si="2"/>
        <v>4413019007</v>
      </c>
      <c r="G26" s="31">
        <f t="shared" si="2"/>
        <v>1211589948</v>
      </c>
      <c r="H26" s="31">
        <f t="shared" si="2"/>
        <v>-348412971</v>
      </c>
      <c r="I26" s="31">
        <f t="shared" si="2"/>
        <v>-469643778</v>
      </c>
      <c r="J26" s="31">
        <f t="shared" si="2"/>
        <v>393533199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393533199</v>
      </c>
      <c r="X26" s="31">
        <f t="shared" si="2"/>
        <v>1348534498</v>
      </c>
      <c r="Y26" s="31">
        <f t="shared" si="2"/>
        <v>-955001299</v>
      </c>
      <c r="Z26" s="32">
        <f>+IF(X26&lt;&gt;0,+(Y26/X26)*100,0)</f>
        <v>-70.817713630341245</v>
      </c>
      <c r="AA26" s="33">
        <f>+AA13+AA25</f>
        <v>4413019007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-109700</v>
      </c>
      <c r="D31" s="18"/>
      <c r="E31" s="19">
        <v>-71865</v>
      </c>
      <c r="F31" s="20">
        <v>-71865</v>
      </c>
      <c r="G31" s="20">
        <v>-99483</v>
      </c>
      <c r="H31" s="20">
        <v>-273</v>
      </c>
      <c r="I31" s="20">
        <v>-815</v>
      </c>
      <c r="J31" s="20">
        <v>-100571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-100571</v>
      </c>
      <c r="X31" s="20">
        <v>-71865</v>
      </c>
      <c r="Y31" s="20">
        <v>-28706</v>
      </c>
      <c r="Z31" s="21">
        <v>39.944340082098378</v>
      </c>
      <c r="AA31" s="22">
        <v>-71865</v>
      </c>
    </row>
    <row r="32" spans="1:27" ht="13.5" x14ac:dyDescent="0.25">
      <c r="A32" s="23" t="s">
        <v>59</v>
      </c>
      <c r="B32" s="17" t="s">
        <v>32</v>
      </c>
      <c r="C32" s="18">
        <v>18114420</v>
      </c>
      <c r="D32" s="18"/>
      <c r="E32" s="19">
        <v>-58454979</v>
      </c>
      <c r="F32" s="20">
        <v>-58454979</v>
      </c>
      <c r="G32" s="20">
        <v>9297992</v>
      </c>
      <c r="H32" s="20">
        <v>4240857</v>
      </c>
      <c r="I32" s="20">
        <v>7061907</v>
      </c>
      <c r="J32" s="20">
        <v>20600756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20600756</v>
      </c>
      <c r="X32" s="20">
        <v>-4718253</v>
      </c>
      <c r="Y32" s="20">
        <v>25319009</v>
      </c>
      <c r="Z32" s="21">
        <v>-536.61829918828005</v>
      </c>
      <c r="AA32" s="22">
        <v>-58454979</v>
      </c>
    </row>
    <row r="33" spans="1:27" ht="13.5" x14ac:dyDescent="0.25">
      <c r="A33" s="23" t="s">
        <v>60</v>
      </c>
      <c r="B33" s="17" t="s">
        <v>32</v>
      </c>
      <c r="C33" s="18">
        <v>-70469386</v>
      </c>
      <c r="D33" s="18"/>
      <c r="E33" s="19">
        <v>37570866</v>
      </c>
      <c r="F33" s="20">
        <v>37570866</v>
      </c>
      <c r="G33" s="20">
        <v>-69483635</v>
      </c>
      <c r="H33" s="20">
        <v>431318</v>
      </c>
      <c r="I33" s="20">
        <v>-1781799</v>
      </c>
      <c r="J33" s="20">
        <v>-70834116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-70834116</v>
      </c>
      <c r="X33" s="20">
        <v>9392715</v>
      </c>
      <c r="Y33" s="20">
        <v>-80226831</v>
      </c>
      <c r="Z33" s="21">
        <v>-854.13888316636883</v>
      </c>
      <c r="AA33" s="22">
        <v>37570866</v>
      </c>
    </row>
    <row r="34" spans="1:27" ht="13.5" x14ac:dyDescent="0.25">
      <c r="A34" s="23" t="s">
        <v>61</v>
      </c>
      <c r="B34" s="17" t="s">
        <v>32</v>
      </c>
      <c r="C34" s="18">
        <v>311673661</v>
      </c>
      <c r="D34" s="18"/>
      <c r="E34" s="19">
        <v>182928299</v>
      </c>
      <c r="F34" s="20">
        <v>182928299</v>
      </c>
      <c r="G34" s="20">
        <v>253645364</v>
      </c>
      <c r="H34" s="20">
        <v>13533499</v>
      </c>
      <c r="I34" s="20">
        <v>29771342</v>
      </c>
      <c r="J34" s="20">
        <v>296950205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296950205</v>
      </c>
      <c r="X34" s="20">
        <v>72314211</v>
      </c>
      <c r="Y34" s="20">
        <v>224635994</v>
      </c>
      <c r="Z34" s="21">
        <v>310.63879546442126</v>
      </c>
      <c r="AA34" s="22">
        <v>182928299</v>
      </c>
    </row>
    <row r="35" spans="1:27" ht="13.5" x14ac:dyDescent="0.25">
      <c r="A35" s="23" t="s">
        <v>39</v>
      </c>
      <c r="B35" s="17" t="s">
        <v>32</v>
      </c>
      <c r="C35" s="18">
        <v>204449580</v>
      </c>
      <c r="D35" s="18"/>
      <c r="E35" s="19">
        <v>52463406</v>
      </c>
      <c r="F35" s="20">
        <v>52463406</v>
      </c>
      <c r="G35" s="20">
        <v>192532777</v>
      </c>
      <c r="H35" s="20">
        <v>11328539</v>
      </c>
      <c r="I35" s="20">
        <v>-901611</v>
      </c>
      <c r="J35" s="20">
        <v>202959705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202959705</v>
      </c>
      <c r="X35" s="20">
        <v>47160517</v>
      </c>
      <c r="Y35" s="20">
        <v>155799188</v>
      </c>
      <c r="Z35" s="21">
        <v>330.35937243860155</v>
      </c>
      <c r="AA35" s="22">
        <v>52463406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463658575</v>
      </c>
      <c r="D37" s="29">
        <f t="shared" ref="D37:Y37" si="3">SUM(D29:D36)</f>
        <v>0</v>
      </c>
      <c r="E37" s="30">
        <f t="shared" si="3"/>
        <v>214435727</v>
      </c>
      <c r="F37" s="31">
        <f t="shared" si="3"/>
        <v>214435727</v>
      </c>
      <c r="G37" s="31">
        <f t="shared" si="3"/>
        <v>385893015</v>
      </c>
      <c r="H37" s="31">
        <f t="shared" si="3"/>
        <v>29533940</v>
      </c>
      <c r="I37" s="31">
        <f t="shared" si="3"/>
        <v>34149024</v>
      </c>
      <c r="J37" s="31">
        <f t="shared" si="3"/>
        <v>449575979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449575979</v>
      </c>
      <c r="X37" s="31">
        <f t="shared" si="3"/>
        <v>124077325</v>
      </c>
      <c r="Y37" s="31">
        <f t="shared" si="3"/>
        <v>325498654</v>
      </c>
      <c r="Z37" s="32">
        <f>+IF(X37&lt;&gt;0,+(Y37/X37)*100,0)</f>
        <v>262.33532516920394</v>
      </c>
      <c r="AA37" s="33">
        <f>SUM(AA29:AA36)</f>
        <v>214435727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30650330</v>
      </c>
      <c r="D40" s="18"/>
      <c r="E40" s="19">
        <v>200799900</v>
      </c>
      <c r="F40" s="20">
        <v>200799900</v>
      </c>
      <c r="G40" s="20">
        <v>27002858</v>
      </c>
      <c r="H40" s="20">
        <v>3647472</v>
      </c>
      <c r="I40" s="20"/>
      <c r="J40" s="20">
        <v>30650330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30650330</v>
      </c>
      <c r="X40" s="20">
        <v>50199975</v>
      </c>
      <c r="Y40" s="20">
        <v>-19549645</v>
      </c>
      <c r="Z40" s="21">
        <v>-38.943535330445883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30650330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27002858</v>
      </c>
      <c r="H43" s="36">
        <f t="shared" si="4"/>
        <v>3647472</v>
      </c>
      <c r="I43" s="36">
        <f t="shared" si="4"/>
        <v>0</v>
      </c>
      <c r="J43" s="36">
        <f t="shared" si="4"/>
        <v>30650330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30650330</v>
      </c>
      <c r="X43" s="36">
        <f t="shared" si="4"/>
        <v>50199975</v>
      </c>
      <c r="Y43" s="36">
        <f t="shared" si="4"/>
        <v>-19549645</v>
      </c>
      <c r="Z43" s="37">
        <f>+IF(X43&lt;&gt;0,+(Y43/X43)*100,0)</f>
        <v>-38.943535330445883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494308905</v>
      </c>
      <c r="D44" s="29">
        <f>+D37+D43</f>
        <v>0</v>
      </c>
      <c r="E44" s="30">
        <f t="shared" si="5"/>
        <v>415235627</v>
      </c>
      <c r="F44" s="31">
        <f t="shared" si="5"/>
        <v>415235627</v>
      </c>
      <c r="G44" s="31">
        <f t="shared" si="5"/>
        <v>412895873</v>
      </c>
      <c r="H44" s="31">
        <f t="shared" si="5"/>
        <v>33181412</v>
      </c>
      <c r="I44" s="31">
        <f t="shared" si="5"/>
        <v>34149024</v>
      </c>
      <c r="J44" s="31">
        <f t="shared" si="5"/>
        <v>480226309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480226309</v>
      </c>
      <c r="X44" s="31">
        <f t="shared" si="5"/>
        <v>174277300</v>
      </c>
      <c r="Y44" s="31">
        <f t="shared" si="5"/>
        <v>305949009</v>
      </c>
      <c r="Z44" s="32">
        <f>+IF(X44&lt;&gt;0,+(Y44/X44)*100,0)</f>
        <v>175.55298882872296</v>
      </c>
      <c r="AA44" s="33">
        <f>+AA37+AA43</f>
        <v>415235627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3088099295</v>
      </c>
      <c r="D45" s="42">
        <f t="shared" si="6"/>
        <v>0</v>
      </c>
      <c r="E45" s="43">
        <f t="shared" si="6"/>
        <v>3997783380</v>
      </c>
      <c r="F45" s="44">
        <f t="shared" si="6"/>
        <v>3997783380</v>
      </c>
      <c r="G45" s="44">
        <f t="shared" si="6"/>
        <v>798694075</v>
      </c>
      <c r="H45" s="44">
        <f t="shared" si="6"/>
        <v>-381594383</v>
      </c>
      <c r="I45" s="44">
        <f t="shared" si="6"/>
        <v>-503792802</v>
      </c>
      <c r="J45" s="44">
        <f t="shared" si="6"/>
        <v>-86693110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-86693110</v>
      </c>
      <c r="X45" s="44">
        <f t="shared" si="6"/>
        <v>1174257198</v>
      </c>
      <c r="Y45" s="44">
        <f t="shared" si="6"/>
        <v>-1260950308</v>
      </c>
      <c r="Z45" s="45">
        <f>+IF(X45&lt;&gt;0,+(Y45/X45)*100,0)</f>
        <v>-107.38280422275939</v>
      </c>
      <c r="AA45" s="46">
        <f>+AA26-AA44</f>
        <v>3997783380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285002253</v>
      </c>
      <c r="D47" s="18"/>
      <c r="E47" s="19">
        <v>3464501231</v>
      </c>
      <c r="F47" s="20">
        <v>3464501231</v>
      </c>
      <c r="G47" s="20">
        <v>437554851</v>
      </c>
      <c r="H47" s="20">
        <v>-29451518</v>
      </c>
      <c r="I47" s="20">
        <v>-556606890</v>
      </c>
      <c r="J47" s="20">
        <v>-148503557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-148503557</v>
      </c>
      <c r="X47" s="20">
        <v>865791923</v>
      </c>
      <c r="Y47" s="20">
        <v>-1014295480</v>
      </c>
      <c r="Z47" s="47">
        <v>-117.15233799888429</v>
      </c>
      <c r="AA47" s="22">
        <v>3464501231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285002253</v>
      </c>
      <c r="D50" s="50">
        <f t="shared" ref="D50:Y50" si="7">SUM(D47:D49)</f>
        <v>0</v>
      </c>
      <c r="E50" s="51">
        <f t="shared" si="7"/>
        <v>3464501231</v>
      </c>
      <c r="F50" s="52">
        <f t="shared" si="7"/>
        <v>3464501231</v>
      </c>
      <c r="G50" s="52">
        <f t="shared" si="7"/>
        <v>437554851</v>
      </c>
      <c r="H50" s="52">
        <f t="shared" si="7"/>
        <v>-29451518</v>
      </c>
      <c r="I50" s="52">
        <f t="shared" si="7"/>
        <v>-556606890</v>
      </c>
      <c r="J50" s="52">
        <f t="shared" si="7"/>
        <v>-148503557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-148503557</v>
      </c>
      <c r="X50" s="52">
        <f t="shared" si="7"/>
        <v>865791923</v>
      </c>
      <c r="Y50" s="52">
        <f t="shared" si="7"/>
        <v>-1014295480</v>
      </c>
      <c r="Z50" s="53">
        <f>+IF(X50&lt;&gt;0,+(Y50/X50)*100,0)</f>
        <v>-117.15233799888429</v>
      </c>
      <c r="AA50" s="54">
        <f>SUM(AA47:AA49)</f>
        <v>3464501231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12423820</v>
      </c>
      <c r="G6" s="20">
        <v>11343</v>
      </c>
      <c r="H6" s="20">
        <v>4642</v>
      </c>
      <c r="I6" s="20">
        <v>54475</v>
      </c>
      <c r="J6" s="20">
        <v>70460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70460</v>
      </c>
      <c r="X6" s="20">
        <v>3490903</v>
      </c>
      <c r="Y6" s="20">
        <v>-3420443</v>
      </c>
      <c r="Z6" s="21">
        <v>-97.981611061665134</v>
      </c>
      <c r="AA6" s="22">
        <v>12423820</v>
      </c>
    </row>
    <row r="7" spans="1:27" ht="13.5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-4688262</v>
      </c>
      <c r="G7" s="20">
        <v>3115737</v>
      </c>
      <c r="H7" s="20">
        <v>3137597</v>
      </c>
      <c r="I7" s="20">
        <v>3069417</v>
      </c>
      <c r="J7" s="20">
        <v>9322751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9322751</v>
      </c>
      <c r="X7" s="20">
        <v>-1890751</v>
      </c>
      <c r="Y7" s="20">
        <v>11213502</v>
      </c>
      <c r="Z7" s="21">
        <v>-593.07132456891475</v>
      </c>
      <c r="AA7" s="22">
        <v>-4688262</v>
      </c>
    </row>
    <row r="8" spans="1:27" ht="13.5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13528307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15185960</v>
      </c>
      <c r="X13" s="31">
        <f t="shared" si="0"/>
        <v>7392901</v>
      </c>
      <c r="Y13" s="31">
        <f t="shared" si="0"/>
        <v>7793059</v>
      </c>
      <c r="Z13" s="32">
        <f>+IF(X13&lt;&gt;0,+(Y13/X13)*100,0)</f>
        <v>105.41273310707122</v>
      </c>
      <c r="AA13" s="33">
        <f>SUM(AA6:AA12)</f>
        <v>13528307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134765025</v>
      </c>
      <c r="D17" s="18"/>
      <c r="E17" s="19">
        <v>102966210</v>
      </c>
      <c r="F17" s="20">
        <v>102966210</v>
      </c>
      <c r="G17" s="24">
        <v>135829900</v>
      </c>
      <c r="H17" s="24"/>
      <c r="I17" s="24"/>
      <c r="J17" s="20">
        <v>135829900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135829900</v>
      </c>
      <c r="X17" s="20">
        <v>102966210</v>
      </c>
      <c r="Y17" s="24">
        <v>32863690</v>
      </c>
      <c r="Z17" s="25">
        <v>31.916965769644236</v>
      </c>
      <c r="AA17" s="26">
        <v>102966210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134765025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102966210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135829900</v>
      </c>
      <c r="X25" s="36">
        <f t="shared" si="1"/>
        <v>102966210</v>
      </c>
      <c r="Y25" s="36">
        <f t="shared" si="1"/>
        <v>32863690</v>
      </c>
      <c r="Z25" s="37">
        <f>+IF(X25&lt;&gt;0,+(Y25/X25)*100,0)</f>
        <v>31.916965769644236</v>
      </c>
      <c r="AA25" s="38">
        <f>SUM(AA15:AA24)</f>
        <v>102966210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200920473</v>
      </c>
      <c r="D26" s="29">
        <f>+D13+D25</f>
        <v>0</v>
      </c>
      <c r="E26" s="30">
        <f t="shared" si="2"/>
        <v>116494517</v>
      </c>
      <c r="F26" s="31">
        <f t="shared" si="2"/>
        <v>116494517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151015860</v>
      </c>
      <c r="X26" s="31">
        <f t="shared" si="2"/>
        <v>110359111</v>
      </c>
      <c r="Y26" s="31">
        <f t="shared" si="2"/>
        <v>40656749</v>
      </c>
      <c r="Z26" s="32">
        <f>+IF(X26&lt;&gt;0,+(Y26/X26)*100,0)</f>
        <v>36.840410031936557</v>
      </c>
      <c r="AA26" s="33">
        <f>+AA13+AA25</f>
        <v>116494517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200920473</v>
      </c>
      <c r="D45" s="42">
        <f t="shared" si="6"/>
        <v>0</v>
      </c>
      <c r="E45" s="43">
        <f t="shared" si="6"/>
        <v>116494517</v>
      </c>
      <c r="F45" s="44">
        <f t="shared" si="6"/>
        <v>116494517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151015860</v>
      </c>
      <c r="X45" s="44">
        <f t="shared" si="6"/>
        <v>110359111</v>
      </c>
      <c r="Y45" s="44">
        <f t="shared" si="6"/>
        <v>40656749</v>
      </c>
      <c r="Z45" s="45">
        <f>+IF(X45&lt;&gt;0,+(Y45/X45)*100,0)</f>
        <v>36.840410031936557</v>
      </c>
      <c r="AA45" s="46">
        <f>+AA26-AA44</f>
        <v>116494517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7735558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1600152</v>
      </c>
      <c r="Y47" s="20">
        <v>-1600152</v>
      </c>
      <c r="Z47" s="47">
        <v>-100</v>
      </c>
      <c r="AA47" s="22">
        <v>7735558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7735558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1600152</v>
      </c>
      <c r="Y50" s="52">
        <f t="shared" si="7"/>
        <v>-1600152</v>
      </c>
      <c r="Z50" s="53">
        <f>+IF(X50&lt;&gt;0,+(Y50/X50)*100,0)</f>
        <v>-100</v>
      </c>
      <c r="AA50" s="54">
        <f>SUM(AA47:AA49)</f>
        <v>7735558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131734951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145138620</v>
      </c>
      <c r="X7" s="20">
        <v>26788488</v>
      </c>
      <c r="Y7" s="20">
        <v>118350132</v>
      </c>
      <c r="Z7" s="21">
        <v>441.79474407066203</v>
      </c>
      <c r="AA7" s="22">
        <v>107153920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131734951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145138620</v>
      </c>
      <c r="X13" s="31">
        <f t="shared" si="0"/>
        <v>26788488</v>
      </c>
      <c r="Y13" s="31">
        <f t="shared" si="0"/>
        <v>118350132</v>
      </c>
      <c r="Z13" s="32">
        <f>+IF(X13&lt;&gt;0,+(Y13/X13)*100,0)</f>
        <v>441.79474407066203</v>
      </c>
      <c r="AA13" s="33">
        <f>SUM(AA6:AA12)</f>
        <v>107153920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750000</v>
      </c>
      <c r="Y17" s="24">
        <v>-10028904</v>
      </c>
      <c r="Z17" s="25">
        <v>-1337.1872000000001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750000</v>
      </c>
      <c r="Y25" s="36">
        <f t="shared" si="1"/>
        <v>-10028904</v>
      </c>
      <c r="Z25" s="37">
        <f>+IF(X25&lt;&gt;0,+(Y25/X25)*100,0)</f>
        <v>-1337.1872000000001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122456048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135859716</v>
      </c>
      <c r="X26" s="31">
        <f t="shared" si="2"/>
        <v>27538488</v>
      </c>
      <c r="Y26" s="31">
        <f t="shared" si="2"/>
        <v>108321228</v>
      </c>
      <c r="Z26" s="32">
        <f>+IF(X26&lt;&gt;0,+(Y26/X26)*100,0)</f>
        <v>393.34486337812012</v>
      </c>
      <c r="AA26" s="33">
        <f>+AA13+AA25</f>
        <v>110153920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35258730</v>
      </c>
      <c r="X35" s="20"/>
      <c r="Y35" s="20">
        <v>35258730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35258730</v>
      </c>
      <c r="X37" s="31">
        <f t="shared" si="3"/>
        <v>0</v>
      </c>
      <c r="Y37" s="31">
        <f t="shared" si="3"/>
        <v>35258730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50199975</v>
      </c>
      <c r="Y40" s="20">
        <v>-29354632</v>
      </c>
      <c r="Z40" s="21">
        <v>-58.475391671011792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50199975</v>
      </c>
      <c r="Y43" s="36">
        <f t="shared" si="4"/>
        <v>-29354632</v>
      </c>
      <c r="Z43" s="37">
        <f>+IF(X43&lt;&gt;0,+(Y43/X43)*100,0)</f>
        <v>-58.475391671011792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56104073</v>
      </c>
      <c r="X44" s="31">
        <f t="shared" si="5"/>
        <v>50199975</v>
      </c>
      <c r="Y44" s="31">
        <f t="shared" si="5"/>
        <v>5904098</v>
      </c>
      <c r="Z44" s="32">
        <f>+IF(X44&lt;&gt;0,+(Y44/X44)*100,0)</f>
        <v>11.761157251572337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67770907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79755643</v>
      </c>
      <c r="X45" s="44">
        <f t="shared" si="6"/>
        <v>-22661487</v>
      </c>
      <c r="Y45" s="44">
        <f t="shared" si="6"/>
        <v>102417130</v>
      </c>
      <c r="Z45" s="45">
        <f>+IF(X45&lt;&gt;0,+(Y45/X45)*100,0)</f>
        <v>-451.94355516034761</v>
      </c>
      <c r="AA45" s="46">
        <f>+AA26-AA44</f>
        <v>-90645980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-28175132</v>
      </c>
      <c r="X47" s="20"/>
      <c r="Y47" s="20">
        <v>-28175132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-28175132</v>
      </c>
      <c r="X50" s="52">
        <f t="shared" si="7"/>
        <v>0</v>
      </c>
      <c r="Y50" s="52">
        <f t="shared" si="7"/>
        <v>-28175132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-5682329</v>
      </c>
      <c r="X6" s="20">
        <v>38854296</v>
      </c>
      <c r="Y6" s="20">
        <v>-44536625</v>
      </c>
      <c r="Z6" s="21">
        <v>-114.62471228406763</v>
      </c>
      <c r="AA6" s="22">
        <v>155417184</v>
      </c>
    </row>
    <row r="7" spans="1:27" ht="13.5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52620950</v>
      </c>
      <c r="X7" s="20">
        <v>-8929224</v>
      </c>
      <c r="Y7" s="20">
        <v>61550174</v>
      </c>
      <c r="Z7" s="21">
        <v>-689.311568396089</v>
      </c>
      <c r="AA7" s="22">
        <v>-35716895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-5260242</v>
      </c>
      <c r="Y8" s="20">
        <v>5260242</v>
      </c>
      <c r="Z8" s="21">
        <v>-100</v>
      </c>
      <c r="AA8" s="22">
        <v>-21040972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-139941</v>
      </c>
      <c r="Y10" s="20">
        <v>139941</v>
      </c>
      <c r="Z10" s="21">
        <v>-100</v>
      </c>
      <c r="AA10" s="22">
        <v>-559766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8701269</v>
      </c>
      <c r="Y11" s="24">
        <v>-8701269</v>
      </c>
      <c r="Z11" s="25">
        <v>-100</v>
      </c>
      <c r="AA11" s="26">
        <v>34805057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46938621</v>
      </c>
      <c r="X13" s="31">
        <f t="shared" si="0"/>
        <v>33226158</v>
      </c>
      <c r="Y13" s="31">
        <f t="shared" si="0"/>
        <v>13712463</v>
      </c>
      <c r="Z13" s="32">
        <f>+IF(X13&lt;&gt;0,+(Y13/X13)*100,0)</f>
        <v>41.270083047218399</v>
      </c>
      <c r="AA13" s="33">
        <f>SUM(AA6:AA12)</f>
        <v>132904608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-24072183</v>
      </c>
      <c r="X17" s="20">
        <v>-8555481</v>
      </c>
      <c r="Y17" s="24">
        <v>-15516702</v>
      </c>
      <c r="Z17" s="25">
        <v>181.36562982256638</v>
      </c>
      <c r="AA17" s="26">
        <v>-34221927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-24072183</v>
      </c>
      <c r="X25" s="36">
        <f t="shared" si="1"/>
        <v>-8555481</v>
      </c>
      <c r="Y25" s="36">
        <f t="shared" si="1"/>
        <v>-15516702</v>
      </c>
      <c r="Z25" s="37">
        <f>+IF(X25&lt;&gt;0,+(Y25/X25)*100,0)</f>
        <v>181.36562982256638</v>
      </c>
      <c r="AA25" s="38">
        <f>SUM(AA15:AA24)</f>
        <v>-34221927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22866438</v>
      </c>
      <c r="X26" s="31">
        <f t="shared" si="2"/>
        <v>24670677</v>
      </c>
      <c r="Y26" s="31">
        <f t="shared" si="2"/>
        <v>-1804239</v>
      </c>
      <c r="Z26" s="32">
        <f>+IF(X26&lt;&gt;0,+(Y26/X26)*100,0)</f>
        <v>-7.3132934292804377</v>
      </c>
      <c r="AA26" s="33">
        <f>+AA13+AA25</f>
        <v>98682681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8914069</v>
      </c>
      <c r="X32" s="20"/>
      <c r="Y32" s="20">
        <v>8914069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8914069</v>
      </c>
      <c r="X37" s="31">
        <f t="shared" si="3"/>
        <v>0</v>
      </c>
      <c r="Y37" s="31">
        <f t="shared" si="3"/>
        <v>8914069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8914069</v>
      </c>
      <c r="X44" s="31">
        <f t="shared" si="5"/>
        <v>0</v>
      </c>
      <c r="Y44" s="31">
        <f t="shared" si="5"/>
        <v>8914069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13952369</v>
      </c>
      <c r="X45" s="44">
        <f t="shared" si="6"/>
        <v>24670677</v>
      </c>
      <c r="Y45" s="44">
        <f t="shared" si="6"/>
        <v>-10718308</v>
      </c>
      <c r="Z45" s="45">
        <f>+IF(X45&lt;&gt;0,+(Y45/X45)*100,0)</f>
        <v>-43.445536577695052</v>
      </c>
      <c r="AA45" s="46">
        <f>+AA26-AA44</f>
        <v>98682681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-421594</v>
      </c>
      <c r="X47" s="20"/>
      <c r="Y47" s="20">
        <v>-421594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-421594</v>
      </c>
      <c r="X50" s="52">
        <f t="shared" si="7"/>
        <v>0</v>
      </c>
      <c r="Y50" s="52">
        <f t="shared" si="7"/>
        <v>-421594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-6501878</v>
      </c>
      <c r="G6" s="20">
        <v>-18812</v>
      </c>
      <c r="H6" s="20">
        <v>23881</v>
      </c>
      <c r="I6" s="20">
        <v>22813</v>
      </c>
      <c r="J6" s="20">
        <v>27882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27882</v>
      </c>
      <c r="X6" s="20">
        <v>-1879041</v>
      </c>
      <c r="Y6" s="20">
        <v>1906923</v>
      </c>
      <c r="Z6" s="21">
        <v>-101.48384202367058</v>
      </c>
      <c r="AA6" s="22">
        <v>-6501878</v>
      </c>
    </row>
    <row r="7" spans="1:27" ht="13.5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-2032604</v>
      </c>
      <c r="G7" s="20">
        <v>6592407</v>
      </c>
      <c r="H7" s="20">
        <v>364128</v>
      </c>
      <c r="I7" s="20">
        <v>342998</v>
      </c>
      <c r="J7" s="20">
        <v>7299533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7299533</v>
      </c>
      <c r="X7" s="20">
        <v>-606651</v>
      </c>
      <c r="Y7" s="20">
        <v>7906184</v>
      </c>
      <c r="Z7" s="21">
        <v>-1303.2507982348993</v>
      </c>
      <c r="AA7" s="22">
        <v>-2032604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</v>
      </c>
      <c r="X8" s="20"/>
      <c r="Y8" s="20">
        <v>210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-8534482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7327625</v>
      </c>
      <c r="X13" s="31">
        <f t="shared" si="0"/>
        <v>-2485692</v>
      </c>
      <c r="Y13" s="31">
        <f t="shared" si="0"/>
        <v>9813317</v>
      </c>
      <c r="Z13" s="32">
        <f>+IF(X13&lt;&gt;0,+(Y13/X13)*100,0)</f>
        <v>-394.79215445839628</v>
      </c>
      <c r="AA13" s="33">
        <f>SUM(AA6:AA12)</f>
        <v>-8534482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-8534482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7327625</v>
      </c>
      <c r="X26" s="31">
        <f t="shared" si="2"/>
        <v>-2485692</v>
      </c>
      <c r="Y26" s="31">
        <f t="shared" si="2"/>
        <v>9813317</v>
      </c>
      <c r="Z26" s="32">
        <f>+IF(X26&lt;&gt;0,+(Y26/X26)*100,0)</f>
        <v>-394.79215445839628</v>
      </c>
      <c r="AA26" s="33">
        <f>+AA13+AA25</f>
        <v>-8534482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35442849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35442849</v>
      </c>
      <c r="Y34" s="20">
        <v>4460192</v>
      </c>
      <c r="Z34" s="21">
        <v>12.584180239009568</v>
      </c>
      <c r="AA34" s="22">
        <v>35442849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35442849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35442849</v>
      </c>
      <c r="Y37" s="31">
        <f t="shared" si="3"/>
        <v>4460192</v>
      </c>
      <c r="Z37" s="32">
        <f>+IF(X37&lt;&gt;0,+(Y37/X37)*100,0)</f>
        <v>12.584180239009568</v>
      </c>
      <c r="AA37" s="33">
        <f>SUM(AA29:AA36)</f>
        <v>35442849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35442849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35442849</v>
      </c>
      <c r="Y44" s="31">
        <f t="shared" si="5"/>
        <v>4460192</v>
      </c>
      <c r="Z44" s="32">
        <f>+IF(X44&lt;&gt;0,+(Y44/X44)*100,0)</f>
        <v>12.584180239009568</v>
      </c>
      <c r="AA44" s="33">
        <f>+AA37+AA43</f>
        <v>35442849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-43977331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-32575416</v>
      </c>
      <c r="X45" s="44">
        <f t="shared" si="6"/>
        <v>-37928541</v>
      </c>
      <c r="Y45" s="44">
        <f t="shared" si="6"/>
        <v>5353125</v>
      </c>
      <c r="Z45" s="45">
        <f>+IF(X45&lt;&gt;0,+(Y45/X45)*100,0)</f>
        <v>-14.113711887836654</v>
      </c>
      <c r="AA45" s="46">
        <f>+AA26-AA44</f>
        <v>-43977331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-8425670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-2376880</v>
      </c>
      <c r="Y47" s="20">
        <v>2376880</v>
      </c>
      <c r="Z47" s="47">
        <v>-100</v>
      </c>
      <c r="AA47" s="22">
        <v>-8425670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-8425670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-2376880</v>
      </c>
      <c r="Y50" s="52">
        <f t="shared" si="7"/>
        <v>2376880</v>
      </c>
      <c r="Z50" s="53">
        <f>+IF(X50&lt;&gt;0,+(Y50/X50)*100,0)</f>
        <v>-100</v>
      </c>
      <c r="AA50" s="54">
        <f>SUM(AA47:AA49)</f>
        <v>-8425670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4680160</v>
      </c>
      <c r="X7" s="20">
        <v>661533</v>
      </c>
      <c r="Y7" s="20">
        <v>4018627</v>
      </c>
      <c r="Z7" s="21">
        <v>607.47188726790648</v>
      </c>
      <c r="AA7" s="22">
        <v>2646109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4680160</v>
      </c>
      <c r="X13" s="31">
        <f t="shared" si="0"/>
        <v>661533</v>
      </c>
      <c r="Y13" s="31">
        <f t="shared" si="0"/>
        <v>4018627</v>
      </c>
      <c r="Z13" s="32">
        <f>+IF(X13&lt;&gt;0,+(Y13/X13)*100,0)</f>
        <v>607.47188726790648</v>
      </c>
      <c r="AA13" s="33">
        <f>SUM(AA6:AA12)</f>
        <v>2646109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44093727</v>
      </c>
      <c r="G17" s="24">
        <v>14856886</v>
      </c>
      <c r="H17" s="24">
        <v>-1877190</v>
      </c>
      <c r="I17" s="24">
        <v>-58760</v>
      </c>
      <c r="J17" s="20">
        <v>12920936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12920936</v>
      </c>
      <c r="X17" s="20">
        <v>11023434</v>
      </c>
      <c r="Y17" s="24">
        <v>1897502</v>
      </c>
      <c r="Z17" s="25">
        <v>17.213347492260578</v>
      </c>
      <c r="AA17" s="26">
        <v>44093727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44093727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12920936</v>
      </c>
      <c r="X25" s="36">
        <f t="shared" si="1"/>
        <v>11023434</v>
      </c>
      <c r="Y25" s="36">
        <f t="shared" si="1"/>
        <v>1897502</v>
      </c>
      <c r="Z25" s="37">
        <f>+IF(X25&lt;&gt;0,+(Y25/X25)*100,0)</f>
        <v>17.213347492260578</v>
      </c>
      <c r="AA25" s="38">
        <f>SUM(AA15:AA24)</f>
        <v>44093727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46739836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17601096</v>
      </c>
      <c r="X26" s="31">
        <f t="shared" si="2"/>
        <v>11684967</v>
      </c>
      <c r="Y26" s="31">
        <f t="shared" si="2"/>
        <v>5916129</v>
      </c>
      <c r="Z26" s="32">
        <f>+IF(X26&lt;&gt;0,+(Y26/X26)*100,0)</f>
        <v>50.630258519343698</v>
      </c>
      <c r="AA26" s="33">
        <f>+AA13+AA25</f>
        <v>46739836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9345703</v>
      </c>
      <c r="X35" s="20"/>
      <c r="Y35" s="20">
        <v>9345703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9345703</v>
      </c>
      <c r="X37" s="31">
        <f t="shared" si="3"/>
        <v>0</v>
      </c>
      <c r="Y37" s="31">
        <f t="shared" si="3"/>
        <v>9345703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9345703</v>
      </c>
      <c r="X44" s="31">
        <f t="shared" si="5"/>
        <v>0</v>
      </c>
      <c r="Y44" s="31">
        <f t="shared" si="5"/>
        <v>9345703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46739836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8255393</v>
      </c>
      <c r="X45" s="44">
        <f t="shared" si="6"/>
        <v>11684967</v>
      </c>
      <c r="Y45" s="44">
        <f t="shared" si="6"/>
        <v>-3429574</v>
      </c>
      <c r="Z45" s="45">
        <f>+IF(X45&lt;&gt;0,+(Y45/X45)*100,0)</f>
        <v>-29.350309675671316</v>
      </c>
      <c r="AA45" s="46">
        <f>+AA26-AA44</f>
        <v>46739836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-23939115</v>
      </c>
      <c r="X47" s="20">
        <v>-14349741</v>
      </c>
      <c r="Y47" s="20">
        <v>-9589374</v>
      </c>
      <c r="Z47" s="47">
        <v>66.826112053172253</v>
      </c>
      <c r="AA47" s="22">
        <v>-57398939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-23939115</v>
      </c>
      <c r="X50" s="52">
        <f t="shared" si="7"/>
        <v>-14349741</v>
      </c>
      <c r="Y50" s="52">
        <f t="shared" si="7"/>
        <v>-9589374</v>
      </c>
      <c r="Z50" s="53">
        <f>+IF(X50&lt;&gt;0,+(Y50/X50)*100,0)</f>
        <v>66.826112053172253</v>
      </c>
      <c r="AA50" s="54">
        <f>SUM(AA47:AA49)</f>
        <v>-57398939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12798194</v>
      </c>
      <c r="G7" s="20">
        <v>36227762</v>
      </c>
      <c r="H7" s="20">
        <v>-10217418</v>
      </c>
      <c r="I7" s="20">
        <v>1466652</v>
      </c>
      <c r="J7" s="20">
        <v>27476996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27476996</v>
      </c>
      <c r="X7" s="20">
        <v>3199557</v>
      </c>
      <c r="Y7" s="20">
        <v>24277439</v>
      </c>
      <c r="Z7" s="21">
        <v>758.77501166567743</v>
      </c>
      <c r="AA7" s="22">
        <v>12798194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12798194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27476996</v>
      </c>
      <c r="X13" s="31">
        <f t="shared" si="0"/>
        <v>3199557</v>
      </c>
      <c r="Y13" s="31">
        <f t="shared" si="0"/>
        <v>24277439</v>
      </c>
      <c r="Z13" s="32">
        <f>+IF(X13&lt;&gt;0,+(Y13/X13)*100,0)</f>
        <v>758.77501166567743</v>
      </c>
      <c r="AA13" s="33">
        <f>SUM(AA6:AA12)</f>
        <v>12798194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88205282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43437791</v>
      </c>
      <c r="X17" s="20">
        <v>22051326</v>
      </c>
      <c r="Y17" s="24">
        <v>21386465</v>
      </c>
      <c r="Z17" s="25">
        <v>96.984938683505931</v>
      </c>
      <c r="AA17" s="26">
        <v>88205282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238251</v>
      </c>
      <c r="Y20" s="20">
        <v>714749</v>
      </c>
      <c r="Z20" s="21">
        <v>299.99832109833744</v>
      </c>
      <c r="AA20" s="22">
        <v>953000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89158282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44390791</v>
      </c>
      <c r="X25" s="36">
        <f t="shared" si="1"/>
        <v>22289577</v>
      </c>
      <c r="Y25" s="36">
        <f t="shared" si="1"/>
        <v>22101214</v>
      </c>
      <c r="Z25" s="37">
        <f>+IF(X25&lt;&gt;0,+(Y25/X25)*100,0)</f>
        <v>99.154927884006057</v>
      </c>
      <c r="AA25" s="38">
        <f>SUM(AA15:AA24)</f>
        <v>89158282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101956476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71867787</v>
      </c>
      <c r="X26" s="31">
        <f t="shared" si="2"/>
        <v>25489134</v>
      </c>
      <c r="Y26" s="31">
        <f t="shared" si="2"/>
        <v>46378653</v>
      </c>
      <c r="Z26" s="32">
        <f>+IF(X26&lt;&gt;0,+(Y26/X26)*100,0)</f>
        <v>181.95460465624294</v>
      </c>
      <c r="AA26" s="33">
        <f>+AA13+AA25</f>
        <v>101956476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630386</v>
      </c>
      <c r="G35" s="20">
        <v>4283566</v>
      </c>
      <c r="H35" s="20">
        <v>126550</v>
      </c>
      <c r="I35" s="20">
        <v>191117</v>
      </c>
      <c r="J35" s="20">
        <v>4601233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4601233</v>
      </c>
      <c r="X35" s="20">
        <v>157593</v>
      </c>
      <c r="Y35" s="20">
        <v>4443640</v>
      </c>
      <c r="Z35" s="21">
        <v>2819.6937681242184</v>
      </c>
      <c r="AA35" s="22">
        <v>630386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630386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4601233</v>
      </c>
      <c r="X37" s="31">
        <f t="shared" si="3"/>
        <v>157593</v>
      </c>
      <c r="Y37" s="31">
        <f t="shared" si="3"/>
        <v>4443640</v>
      </c>
      <c r="Z37" s="32">
        <f>+IF(X37&lt;&gt;0,+(Y37/X37)*100,0)</f>
        <v>2819.6937681242184</v>
      </c>
      <c r="AA37" s="33">
        <f>SUM(AA29:AA36)</f>
        <v>630386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630386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4601233</v>
      </c>
      <c r="X44" s="31">
        <f t="shared" si="5"/>
        <v>157593</v>
      </c>
      <c r="Y44" s="31">
        <f t="shared" si="5"/>
        <v>4443640</v>
      </c>
      <c r="Z44" s="32">
        <f>+IF(X44&lt;&gt;0,+(Y44/X44)*100,0)</f>
        <v>2819.6937681242184</v>
      </c>
      <c r="AA44" s="33">
        <f>+AA37+AA43</f>
        <v>630386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101326090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67266554</v>
      </c>
      <c r="X45" s="44">
        <f t="shared" si="6"/>
        <v>25331541</v>
      </c>
      <c r="Y45" s="44">
        <f t="shared" si="6"/>
        <v>41935013</v>
      </c>
      <c r="Z45" s="45">
        <f>+IF(X45&lt;&gt;0,+(Y45/X45)*100,0)</f>
        <v>165.54465833720892</v>
      </c>
      <c r="AA45" s="46">
        <f>+AA26-AA44</f>
        <v>101326090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/>
      <c r="G47" s="20">
        <v>39837674</v>
      </c>
      <c r="H47" s="20">
        <v>-9231852</v>
      </c>
      <c r="I47" s="20">
        <v>838590</v>
      </c>
      <c r="J47" s="20">
        <v>31444412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31444412</v>
      </c>
      <c r="X47" s="20"/>
      <c r="Y47" s="20">
        <v>31444412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31444412</v>
      </c>
      <c r="X50" s="52">
        <f t="shared" si="7"/>
        <v>0</v>
      </c>
      <c r="Y50" s="52">
        <f t="shared" si="7"/>
        <v>31444412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186517035</v>
      </c>
      <c r="D6" s="18"/>
      <c r="E6" s="19">
        <v>171444485</v>
      </c>
      <c r="F6" s="20">
        <v>171444485</v>
      </c>
      <c r="G6" s="20">
        <v>181068088</v>
      </c>
      <c r="H6" s="20">
        <v>3913631</v>
      </c>
      <c r="I6" s="20">
        <v>3046608</v>
      </c>
      <c r="J6" s="20">
        <v>188028327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188028327</v>
      </c>
      <c r="X6" s="20">
        <v>166834172</v>
      </c>
      <c r="Y6" s="20">
        <v>21194155</v>
      </c>
      <c r="Z6" s="21">
        <v>12.703725349504536</v>
      </c>
      <c r="AA6" s="22">
        <v>171444485</v>
      </c>
    </row>
    <row r="7" spans="1:27" ht="13.5" x14ac:dyDescent="0.25">
      <c r="A7" s="23" t="s">
        <v>35</v>
      </c>
      <c r="B7" s="17" t="s">
        <v>32</v>
      </c>
      <c r="C7" s="18">
        <v>166555875</v>
      </c>
      <c r="D7" s="18"/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-397386565</v>
      </c>
      <c r="X7" s="20">
        <v>154941708</v>
      </c>
      <c r="Y7" s="20">
        <v>-552328273</v>
      </c>
      <c r="Z7" s="21">
        <v>-356.4748834445532</v>
      </c>
      <c r="AA7" s="22">
        <v>176204739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-18187931</v>
      </c>
      <c r="D10" s="18"/>
      <c r="E10" s="19">
        <v>-14551679</v>
      </c>
      <c r="F10" s="20">
        <v>-14551679</v>
      </c>
      <c r="G10" s="20">
        <v>-19619719</v>
      </c>
      <c r="H10" s="20">
        <v>-186789</v>
      </c>
      <c r="I10" s="20">
        <v>-466992</v>
      </c>
      <c r="J10" s="20">
        <v>-20273500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-20273500</v>
      </c>
      <c r="X10" s="20">
        <v>-14551679</v>
      </c>
      <c r="Y10" s="20">
        <v>-5721821</v>
      </c>
      <c r="Z10" s="21">
        <v>39.320692821769917</v>
      </c>
      <c r="AA10" s="22">
        <v>-14551679</v>
      </c>
    </row>
    <row r="11" spans="1:27" ht="13.5" x14ac:dyDescent="0.25">
      <c r="A11" s="23" t="s">
        <v>39</v>
      </c>
      <c r="B11" s="17" t="s">
        <v>32</v>
      </c>
      <c r="C11" s="18">
        <v>6236493</v>
      </c>
      <c r="D11" s="18"/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8151178</v>
      </c>
      <c r="X11" s="20">
        <v>5748715</v>
      </c>
      <c r="Y11" s="24">
        <v>2402463</v>
      </c>
      <c r="Z11" s="25">
        <v>41.791304665477412</v>
      </c>
      <c r="AA11" s="26">
        <v>5748715</v>
      </c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0</v>
      </c>
      <c r="E13" s="30">
        <f t="shared" si="0"/>
        <v>338835926</v>
      </c>
      <c r="F13" s="31">
        <f t="shared" si="0"/>
        <v>338835926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-221490894</v>
      </c>
      <c r="X13" s="31">
        <f t="shared" si="0"/>
        <v>312962582</v>
      </c>
      <c r="Y13" s="31">
        <f t="shared" si="0"/>
        <v>-534453476</v>
      </c>
      <c r="Z13" s="32">
        <f>+IF(X13&lt;&gt;0,+(Y13/X13)*100,0)</f>
        <v>-170.77232446912777</v>
      </c>
      <c r="AA13" s="33">
        <f>SUM(AA6:AA12)</f>
        <v>338835926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14045353</v>
      </c>
      <c r="D17" s="18"/>
      <c r="E17" s="19">
        <v>13397137</v>
      </c>
      <c r="F17" s="20">
        <v>13397137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12233293</v>
      </c>
      <c r="Y17" s="24">
        <v>13034751</v>
      </c>
      <c r="Z17" s="25">
        <v>106.55144939306203</v>
      </c>
      <c r="AA17" s="26">
        <v>13397137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0</v>
      </c>
      <c r="E25" s="35">
        <f t="shared" si="1"/>
        <v>13397137</v>
      </c>
      <c r="F25" s="36">
        <f t="shared" si="1"/>
        <v>13397137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12233293</v>
      </c>
      <c r="Y25" s="36">
        <f t="shared" si="1"/>
        <v>13034751</v>
      </c>
      <c r="Z25" s="37">
        <f>+IF(X25&lt;&gt;0,+(Y25/X25)*100,0)</f>
        <v>106.55144939306203</v>
      </c>
      <c r="AA25" s="38">
        <f>SUM(AA15:AA24)</f>
        <v>13397137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0</v>
      </c>
      <c r="E26" s="30">
        <f t="shared" si="2"/>
        <v>352233063</v>
      </c>
      <c r="F26" s="31">
        <f t="shared" si="2"/>
        <v>352233063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-196222850</v>
      </c>
      <c r="X26" s="31">
        <f t="shared" si="2"/>
        <v>325195875</v>
      </c>
      <c r="Y26" s="31">
        <f t="shared" si="2"/>
        <v>-521418725</v>
      </c>
      <c r="Z26" s="32">
        <f>+IF(X26&lt;&gt;0,+(Y26/X26)*100,0)</f>
        <v>-160.33989514780899</v>
      </c>
      <c r="AA26" s="33">
        <f>+AA13+AA25</f>
        <v>352233063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-81429</v>
      </c>
      <c r="D31" s="18"/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-91823</v>
      </c>
      <c r="X31" s="20">
        <v>-64634</v>
      </c>
      <c r="Y31" s="20">
        <v>-27189</v>
      </c>
      <c r="Z31" s="21">
        <v>42.066095243989231</v>
      </c>
      <c r="AA31" s="22">
        <v>-64634</v>
      </c>
    </row>
    <row r="32" spans="1:27" ht="13.5" x14ac:dyDescent="0.25">
      <c r="A32" s="23" t="s">
        <v>59</v>
      </c>
      <c r="B32" s="17" t="s">
        <v>32</v>
      </c>
      <c r="C32" s="18">
        <v>10690316</v>
      </c>
      <c r="D32" s="18"/>
      <c r="E32" s="19">
        <v>11750047</v>
      </c>
      <c r="F32" s="20">
        <v>11750047</v>
      </c>
      <c r="G32" s="20">
        <v>8800992</v>
      </c>
      <c r="H32" s="20">
        <v>-385305</v>
      </c>
      <c r="I32" s="20">
        <v>-5430706</v>
      </c>
      <c r="J32" s="20">
        <v>2984981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2984981</v>
      </c>
      <c r="X32" s="20">
        <v>11750047</v>
      </c>
      <c r="Y32" s="20">
        <v>-8765066</v>
      </c>
      <c r="Z32" s="21">
        <v>-74.596007998946718</v>
      </c>
      <c r="AA32" s="22">
        <v>11750047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51165630</v>
      </c>
      <c r="D35" s="18"/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49622572</v>
      </c>
      <c r="X35" s="20">
        <v>45119393</v>
      </c>
      <c r="Y35" s="20">
        <v>4503179</v>
      </c>
      <c r="Z35" s="21">
        <v>9.9805841802880639</v>
      </c>
      <c r="AA35" s="22">
        <v>45119393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0</v>
      </c>
      <c r="E37" s="30">
        <f t="shared" si="3"/>
        <v>56804806</v>
      </c>
      <c r="F37" s="31">
        <f t="shared" si="3"/>
        <v>56804806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52515730</v>
      </c>
      <c r="X37" s="31">
        <f t="shared" si="3"/>
        <v>56804806</v>
      </c>
      <c r="Y37" s="31">
        <f t="shared" si="3"/>
        <v>-4289076</v>
      </c>
      <c r="Z37" s="32">
        <f>+IF(X37&lt;&gt;0,+(Y37/X37)*100,0)</f>
        <v>-7.5505512684965428</v>
      </c>
      <c r="AA37" s="33">
        <f>SUM(AA29:AA36)</f>
        <v>56804806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0</v>
      </c>
      <c r="E44" s="30">
        <f t="shared" si="5"/>
        <v>56804806</v>
      </c>
      <c r="F44" s="31">
        <f t="shared" si="5"/>
        <v>56804806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52515730</v>
      </c>
      <c r="X44" s="31">
        <f t="shared" si="5"/>
        <v>56804806</v>
      </c>
      <c r="Y44" s="31">
        <f t="shared" si="5"/>
        <v>-4289076</v>
      </c>
      <c r="Z44" s="32">
        <f>+IF(X44&lt;&gt;0,+(Y44/X44)*100,0)</f>
        <v>-7.5505512684965428</v>
      </c>
      <c r="AA44" s="33">
        <f>+AA37+AA43</f>
        <v>56804806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0</v>
      </c>
      <c r="E45" s="43">
        <f t="shared" si="6"/>
        <v>295428257</v>
      </c>
      <c r="F45" s="44">
        <f t="shared" si="6"/>
        <v>295428257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-248738580</v>
      </c>
      <c r="X45" s="44">
        <f t="shared" si="6"/>
        <v>268391069</v>
      </c>
      <c r="Y45" s="44">
        <f t="shared" si="6"/>
        <v>-517129649</v>
      </c>
      <c r="Z45" s="45">
        <f>+IF(X45&lt;&gt;0,+(Y45/X45)*100,0)</f>
        <v>-192.67766655827137</v>
      </c>
      <c r="AA45" s="46">
        <f>+AA26-AA44</f>
        <v>295428257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36049584</v>
      </c>
      <c r="F47" s="20">
        <v>36049584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-533256904</v>
      </c>
      <c r="X47" s="20">
        <v>9012396</v>
      </c>
      <c r="Y47" s="20">
        <v>-542269300</v>
      </c>
      <c r="Z47" s="47">
        <v>-6016.9271301438603</v>
      </c>
      <c r="AA47" s="22">
        <v>36049584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36049584</v>
      </c>
      <c r="F50" s="52">
        <f t="shared" si="7"/>
        <v>36049584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-533256904</v>
      </c>
      <c r="X50" s="52">
        <f t="shared" si="7"/>
        <v>9012396</v>
      </c>
      <c r="Y50" s="52">
        <f t="shared" si="7"/>
        <v>-542269300</v>
      </c>
      <c r="Z50" s="53">
        <f>+IF(X50&lt;&gt;0,+(Y50/X50)*100,0)</f>
        <v>-6016.9271301438603</v>
      </c>
      <c r="AA50" s="54">
        <f>SUM(AA47:AA49)</f>
        <v>36049584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2526183</v>
      </c>
      <c r="Y6" s="20">
        <v>-2526183</v>
      </c>
      <c r="Z6" s="21">
        <v>-100</v>
      </c>
      <c r="AA6" s="22">
        <v>10104726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847170</v>
      </c>
      <c r="Y7" s="20">
        <v>-847170</v>
      </c>
      <c r="Z7" s="21">
        <v>-100</v>
      </c>
      <c r="AA7" s="22">
        <v>3388682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13943408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3485853</v>
      </c>
      <c r="Y13" s="31">
        <f t="shared" si="0"/>
        <v>-3485853</v>
      </c>
      <c r="Z13" s="32">
        <f>+IF(X13&lt;&gt;0,+(Y13/X13)*100,0)</f>
        <v>-100</v>
      </c>
      <c r="AA13" s="33">
        <f>SUM(AA6:AA12)</f>
        <v>13943408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13943408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3485853</v>
      </c>
      <c r="Y26" s="31">
        <f t="shared" si="2"/>
        <v>-3485853</v>
      </c>
      <c r="Z26" s="32">
        <f>+IF(X26&lt;&gt;0,+(Y26/X26)*100,0)</f>
        <v>-100</v>
      </c>
      <c r="AA26" s="33">
        <f>+AA13+AA25</f>
        <v>13943408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552501</v>
      </c>
      <c r="Y35" s="20">
        <v>-552501</v>
      </c>
      <c r="Z35" s="21">
        <v>-100</v>
      </c>
      <c r="AA35" s="22">
        <v>2210010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2210010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552501</v>
      </c>
      <c r="Y37" s="31">
        <f t="shared" si="3"/>
        <v>-552501</v>
      </c>
      <c r="Z37" s="32">
        <f>+IF(X37&lt;&gt;0,+(Y37/X37)*100,0)</f>
        <v>-100</v>
      </c>
      <c r="AA37" s="33">
        <f>SUM(AA29:AA36)</f>
        <v>2210010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2210010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552501</v>
      </c>
      <c r="Y44" s="31">
        <f t="shared" si="5"/>
        <v>-552501</v>
      </c>
      <c r="Z44" s="32">
        <f>+IF(X44&lt;&gt;0,+(Y44/X44)*100,0)</f>
        <v>-100</v>
      </c>
      <c r="AA44" s="33">
        <f>+AA37+AA43</f>
        <v>2210010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11733398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2933352</v>
      </c>
      <c r="Y45" s="44">
        <f t="shared" si="6"/>
        <v>-2933352</v>
      </c>
      <c r="Z45" s="45">
        <f>+IF(X45&lt;&gt;0,+(Y45/X45)*100,0)</f>
        <v>-100</v>
      </c>
      <c r="AA45" s="46">
        <f>+AA26-AA44</f>
        <v>11733398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22453453</v>
      </c>
      <c r="X47" s="20"/>
      <c r="Y47" s="20">
        <v>22453453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22453453</v>
      </c>
      <c r="X50" s="52">
        <f t="shared" si="7"/>
        <v>0</v>
      </c>
      <c r="Y50" s="52">
        <f t="shared" si="7"/>
        <v>22453453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3090443</v>
      </c>
      <c r="G6" s="20">
        <v>-74625</v>
      </c>
      <c r="H6" s="20"/>
      <c r="I6" s="20">
        <v>-45813</v>
      </c>
      <c r="J6" s="20">
        <v>-120438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-120438</v>
      </c>
      <c r="X6" s="20">
        <v>772611</v>
      </c>
      <c r="Y6" s="20">
        <v>-893049</v>
      </c>
      <c r="Z6" s="21">
        <v>-115.5884397193413</v>
      </c>
      <c r="AA6" s="22">
        <v>3090443</v>
      </c>
    </row>
    <row r="7" spans="1:27" ht="13.5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2520173</v>
      </c>
      <c r="G7" s="20">
        <v>1048842</v>
      </c>
      <c r="H7" s="20"/>
      <c r="I7" s="20">
        <v>1099908</v>
      </c>
      <c r="J7" s="20">
        <v>2148750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2148750</v>
      </c>
      <c r="X7" s="20">
        <v>630042</v>
      </c>
      <c r="Y7" s="20">
        <v>1518708</v>
      </c>
      <c r="Z7" s="21">
        <v>241.04869199196247</v>
      </c>
      <c r="AA7" s="22">
        <v>2520173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-1450000</v>
      </c>
      <c r="G10" s="20"/>
      <c r="H10" s="20"/>
      <c r="I10" s="20">
        <v>21966</v>
      </c>
      <c r="J10" s="20">
        <v>21966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21966</v>
      </c>
      <c r="X10" s="20">
        <v>-362502</v>
      </c>
      <c r="Y10" s="20">
        <v>384468</v>
      </c>
      <c r="Z10" s="21">
        <v>-106.05955277488124</v>
      </c>
      <c r="AA10" s="22">
        <v>-1450000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1467000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366750</v>
      </c>
      <c r="Y11" s="24">
        <v>-366750</v>
      </c>
      <c r="Z11" s="25">
        <v>-100</v>
      </c>
      <c r="AA11" s="26">
        <v>1467000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5627616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2050278</v>
      </c>
      <c r="X13" s="31">
        <f t="shared" si="0"/>
        <v>1406901</v>
      </c>
      <c r="Y13" s="31">
        <f t="shared" si="0"/>
        <v>643377</v>
      </c>
      <c r="Z13" s="32">
        <f>+IF(X13&lt;&gt;0,+(Y13/X13)*100,0)</f>
        <v>45.730083353412923</v>
      </c>
      <c r="AA13" s="33">
        <f>SUM(AA6:AA12)</f>
        <v>5627616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6950000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1737501</v>
      </c>
      <c r="Y17" s="24">
        <v>-1737501</v>
      </c>
      <c r="Z17" s="25">
        <v>-100</v>
      </c>
      <c r="AA17" s="26">
        <v>6950000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6950000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1737501</v>
      </c>
      <c r="Y25" s="36">
        <f t="shared" si="1"/>
        <v>-1737501</v>
      </c>
      <c r="Z25" s="37">
        <f>+IF(X25&lt;&gt;0,+(Y25/X25)*100,0)</f>
        <v>-100</v>
      </c>
      <c r="AA25" s="38">
        <f>SUM(AA15:AA24)</f>
        <v>6950000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12577616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2050278</v>
      </c>
      <c r="X26" s="31">
        <f t="shared" si="2"/>
        <v>3144402</v>
      </c>
      <c r="Y26" s="31">
        <f t="shared" si="2"/>
        <v>-1094124</v>
      </c>
      <c r="Z26" s="32">
        <f>+IF(X26&lt;&gt;0,+(Y26/X26)*100,0)</f>
        <v>-34.795932581139432</v>
      </c>
      <c r="AA26" s="33">
        <f>+AA13+AA25</f>
        <v>12577616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47150</v>
      </c>
      <c r="X32" s="20"/>
      <c r="Y32" s="20">
        <v>47150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355133</v>
      </c>
      <c r="X35" s="20"/>
      <c r="Y35" s="20">
        <v>355133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402283</v>
      </c>
      <c r="X37" s="31">
        <f t="shared" si="3"/>
        <v>0</v>
      </c>
      <c r="Y37" s="31">
        <f t="shared" si="3"/>
        <v>402283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402283</v>
      </c>
      <c r="X44" s="31">
        <f t="shared" si="5"/>
        <v>0</v>
      </c>
      <c r="Y44" s="31">
        <f t="shared" si="5"/>
        <v>402283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12577616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1647995</v>
      </c>
      <c r="X45" s="44">
        <f t="shared" si="6"/>
        <v>3144402</v>
      </c>
      <c r="Y45" s="44">
        <f t="shared" si="6"/>
        <v>-1496407</v>
      </c>
      <c r="Z45" s="45">
        <f>+IF(X45&lt;&gt;0,+(Y45/X45)*100,0)</f>
        <v>-47.589557569292985</v>
      </c>
      <c r="AA45" s="46">
        <f>+AA26-AA44</f>
        <v>12577616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-19319895</v>
      </c>
      <c r="G6" s="20">
        <v>-49437</v>
      </c>
      <c r="H6" s="20">
        <v>-30936</v>
      </c>
      <c r="I6" s="20">
        <v>-1483491</v>
      </c>
      <c r="J6" s="20">
        <v>-1563864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-1563864</v>
      </c>
      <c r="X6" s="20">
        <v>-3745162</v>
      </c>
      <c r="Y6" s="20">
        <v>2181298</v>
      </c>
      <c r="Z6" s="21">
        <v>-58.243088015952317</v>
      </c>
      <c r="AA6" s="22">
        <v>-19319895</v>
      </c>
    </row>
    <row r="7" spans="1:27" ht="13.5" x14ac:dyDescent="0.25">
      <c r="A7" s="23" t="s">
        <v>35</v>
      </c>
      <c r="B7" s="17" t="s">
        <v>32</v>
      </c>
      <c r="C7" s="18">
        <v>38240561</v>
      </c>
      <c r="D7" s="18"/>
      <c r="E7" s="19"/>
      <c r="F7" s="20"/>
      <c r="G7" s="20">
        <v>2710928</v>
      </c>
      <c r="H7" s="20">
        <v>2781183</v>
      </c>
      <c r="I7" s="20">
        <v>41009587</v>
      </c>
      <c r="J7" s="20">
        <v>46501698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46501698</v>
      </c>
      <c r="X7" s="20">
        <v>356513</v>
      </c>
      <c r="Y7" s="20">
        <v>46145185</v>
      </c>
      <c r="Z7" s="21">
        <v>12943.478919422292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341162</v>
      </c>
      <c r="X11" s="20"/>
      <c r="Y11" s="24">
        <v>341162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-19319895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45278996</v>
      </c>
      <c r="X13" s="31">
        <f t="shared" si="0"/>
        <v>-3388649</v>
      </c>
      <c r="Y13" s="31">
        <f t="shared" si="0"/>
        <v>48667645</v>
      </c>
      <c r="Z13" s="32">
        <f>+IF(X13&lt;&gt;0,+(Y13/X13)*100,0)</f>
        <v>-1436.1961064719303</v>
      </c>
      <c r="AA13" s="33">
        <f>SUM(AA6:AA12)</f>
        <v>-19319895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38110779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39642387</v>
      </c>
      <c r="Y17" s="24">
        <v>-39642387</v>
      </c>
      <c r="Z17" s="25">
        <v>-100</v>
      </c>
      <c r="AA17" s="26">
        <v>38110779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38110779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39642387</v>
      </c>
      <c r="Y25" s="36">
        <f t="shared" si="1"/>
        <v>-39642387</v>
      </c>
      <c r="Z25" s="37">
        <f>+IF(X25&lt;&gt;0,+(Y25/X25)*100,0)</f>
        <v>-100</v>
      </c>
      <c r="AA25" s="38">
        <f>SUM(AA15:AA24)</f>
        <v>38110779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18790884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45278996</v>
      </c>
      <c r="X26" s="31">
        <f t="shared" si="2"/>
        <v>36253738</v>
      </c>
      <c r="Y26" s="31">
        <f t="shared" si="2"/>
        <v>9025258</v>
      </c>
      <c r="Z26" s="32">
        <f>+IF(X26&lt;&gt;0,+(Y26/X26)*100,0)</f>
        <v>24.894696375860608</v>
      </c>
      <c r="AA26" s="33">
        <f>+AA13+AA25</f>
        <v>18790884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329978</v>
      </c>
      <c r="G32" s="20">
        <v>-2177</v>
      </c>
      <c r="H32" s="20">
        <v>1040000</v>
      </c>
      <c r="I32" s="20">
        <v>8002767</v>
      </c>
      <c r="J32" s="20">
        <v>9040590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9040590</v>
      </c>
      <c r="X32" s="20">
        <v>987210</v>
      </c>
      <c r="Y32" s="20">
        <v>8053380</v>
      </c>
      <c r="Z32" s="21">
        <v>815.77172030267116</v>
      </c>
      <c r="AA32" s="22">
        <v>329978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-1203000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-300750</v>
      </c>
      <c r="Y33" s="20">
        <v>300750</v>
      </c>
      <c r="Z33" s="21">
        <v>-100</v>
      </c>
      <c r="AA33" s="22">
        <v>-1203000</v>
      </c>
    </row>
    <row r="34" spans="1:27" ht="13.5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-873022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38811932</v>
      </c>
      <c r="X37" s="31">
        <f t="shared" si="3"/>
        <v>686460</v>
      </c>
      <c r="Y37" s="31">
        <f t="shared" si="3"/>
        <v>38125472</v>
      </c>
      <c r="Z37" s="32">
        <f>+IF(X37&lt;&gt;0,+(Y37/X37)*100,0)</f>
        <v>5553.9247734755118</v>
      </c>
      <c r="AA37" s="33">
        <f>SUM(AA29:AA36)</f>
        <v>-873022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-873022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38811932</v>
      </c>
      <c r="X44" s="31">
        <f t="shared" si="5"/>
        <v>686460</v>
      </c>
      <c r="Y44" s="31">
        <f t="shared" si="5"/>
        <v>38125472</v>
      </c>
      <c r="Z44" s="32">
        <f>+IF(X44&lt;&gt;0,+(Y44/X44)*100,0)</f>
        <v>5553.9247734755118</v>
      </c>
      <c r="AA44" s="33">
        <f>+AA37+AA43</f>
        <v>-873022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19663906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6467064</v>
      </c>
      <c r="X45" s="44">
        <f t="shared" si="6"/>
        <v>35567278</v>
      </c>
      <c r="Y45" s="44">
        <f t="shared" si="6"/>
        <v>-29100214</v>
      </c>
      <c r="Z45" s="45">
        <f>+IF(X45&lt;&gt;0,+(Y45/X45)*100,0)</f>
        <v>-81.817377197096732</v>
      </c>
      <c r="AA45" s="46">
        <f>+AA26-AA44</f>
        <v>19663906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7784358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9745491</v>
      </c>
      <c r="X47" s="20"/>
      <c r="Y47" s="20">
        <v>9745491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7784358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9745491</v>
      </c>
      <c r="X50" s="52">
        <f t="shared" si="7"/>
        <v>0</v>
      </c>
      <c r="Y50" s="52">
        <f t="shared" si="7"/>
        <v>9745491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-73691219</v>
      </c>
      <c r="G6" s="20"/>
      <c r="H6" s="20">
        <v>174169</v>
      </c>
      <c r="I6" s="20">
        <v>7911</v>
      </c>
      <c r="J6" s="20">
        <v>182080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182080</v>
      </c>
      <c r="X6" s="20">
        <v>-18422805</v>
      </c>
      <c r="Y6" s="20">
        <v>18604885</v>
      </c>
      <c r="Z6" s="21">
        <v>-100.98834026631667</v>
      </c>
      <c r="AA6" s="22">
        <v>-73691219</v>
      </c>
    </row>
    <row r="7" spans="1:27" ht="13.5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796490</v>
      </c>
      <c r="G7" s="20"/>
      <c r="H7" s="20">
        <v>-18304647</v>
      </c>
      <c r="I7" s="20">
        <v>276731</v>
      </c>
      <c r="J7" s="20">
        <v>-18027916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-18027916</v>
      </c>
      <c r="X7" s="20">
        <v>199125</v>
      </c>
      <c r="Y7" s="20">
        <v>-18227041</v>
      </c>
      <c r="Z7" s="21">
        <v>-9153.567357187696</v>
      </c>
      <c r="AA7" s="22">
        <v>796490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-72894729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-17845836</v>
      </c>
      <c r="X13" s="31">
        <f t="shared" si="0"/>
        <v>-18223680</v>
      </c>
      <c r="Y13" s="31">
        <f t="shared" si="0"/>
        <v>377844</v>
      </c>
      <c r="Z13" s="32">
        <f>+IF(X13&lt;&gt;0,+(Y13/X13)*100,0)</f>
        <v>-2.0733682768793131</v>
      </c>
      <c r="AA13" s="33">
        <f>SUM(AA6:AA12)</f>
        <v>-72894729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-1184224</v>
      </c>
      <c r="X17" s="20"/>
      <c r="Y17" s="24">
        <v>-1184224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-1184224</v>
      </c>
      <c r="X25" s="36">
        <f t="shared" si="1"/>
        <v>0</v>
      </c>
      <c r="Y25" s="36">
        <f t="shared" si="1"/>
        <v>-1184224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-72894729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-19030060</v>
      </c>
      <c r="X26" s="31">
        <f t="shared" si="2"/>
        <v>-18223680</v>
      </c>
      <c r="Y26" s="31">
        <f t="shared" si="2"/>
        <v>-806380</v>
      </c>
      <c r="Z26" s="32">
        <f>+IF(X26&lt;&gt;0,+(Y26/X26)*100,0)</f>
        <v>4.4249021053925439</v>
      </c>
      <c r="AA26" s="33">
        <f>+AA13+AA25</f>
        <v>-72894729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-71133710</v>
      </c>
      <c r="G32" s="20"/>
      <c r="H32" s="20">
        <v>-13989</v>
      </c>
      <c r="I32" s="20">
        <v>-2751</v>
      </c>
      <c r="J32" s="20">
        <v>-16740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-16740</v>
      </c>
      <c r="X32" s="20">
        <v>-18054216</v>
      </c>
      <c r="Y32" s="20">
        <v>18037476</v>
      </c>
      <c r="Z32" s="21">
        <v>-99.907279274824234</v>
      </c>
      <c r="AA32" s="22">
        <v>-71133710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202231</v>
      </c>
      <c r="X35" s="20"/>
      <c r="Y35" s="20">
        <v>202231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-71133710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185491</v>
      </c>
      <c r="X37" s="31">
        <f t="shared" si="3"/>
        <v>-18054216</v>
      </c>
      <c r="Y37" s="31">
        <f t="shared" si="3"/>
        <v>18239707</v>
      </c>
      <c r="Z37" s="32">
        <f>+IF(X37&lt;&gt;0,+(Y37/X37)*100,0)</f>
        <v>-101.02741099364269</v>
      </c>
      <c r="AA37" s="33">
        <f>SUM(AA29:AA36)</f>
        <v>-71133710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-71133710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185491</v>
      </c>
      <c r="X44" s="31">
        <f t="shared" si="5"/>
        <v>-18054216</v>
      </c>
      <c r="Y44" s="31">
        <f t="shared" si="5"/>
        <v>18239707</v>
      </c>
      <c r="Z44" s="32">
        <f>+IF(X44&lt;&gt;0,+(Y44/X44)*100,0)</f>
        <v>-101.02741099364269</v>
      </c>
      <c r="AA44" s="33">
        <f>+AA37+AA43</f>
        <v>-71133710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-1761019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-19215551</v>
      </c>
      <c r="X45" s="44">
        <f t="shared" si="6"/>
        <v>-169464</v>
      </c>
      <c r="Y45" s="44">
        <f t="shared" si="6"/>
        <v>-19046087</v>
      </c>
      <c r="Z45" s="45">
        <f>+IF(X45&lt;&gt;0,+(Y45/X45)*100,0)</f>
        <v>11239.016546287117</v>
      </c>
      <c r="AA45" s="46">
        <f>+AA26-AA44</f>
        <v>-1761019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-1761019</v>
      </c>
      <c r="G47" s="20"/>
      <c r="H47" s="20"/>
      <c r="I47" s="20">
        <v>-9143226</v>
      </c>
      <c r="J47" s="20">
        <v>-9143226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-9143226</v>
      </c>
      <c r="X47" s="20">
        <v>-169464</v>
      </c>
      <c r="Y47" s="20">
        <v>-8973762</v>
      </c>
      <c r="Z47" s="47">
        <v>5295.3795496388611</v>
      </c>
      <c r="AA47" s="22">
        <v>-1761019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-1761019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-9143226</v>
      </c>
      <c r="X50" s="52">
        <f t="shared" si="7"/>
        <v>-169464</v>
      </c>
      <c r="Y50" s="52">
        <f t="shared" si="7"/>
        <v>-8973762</v>
      </c>
      <c r="Z50" s="53">
        <f>+IF(X50&lt;&gt;0,+(Y50/X50)*100,0)</f>
        <v>5295.3795496388611</v>
      </c>
      <c r="AA50" s="54">
        <f>SUM(AA47:AA49)</f>
        <v>-1761019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-8392127</v>
      </c>
      <c r="G6" s="20">
        <v>2700455</v>
      </c>
      <c r="H6" s="20">
        <v>-452599</v>
      </c>
      <c r="I6" s="20">
        <v>224099</v>
      </c>
      <c r="J6" s="20">
        <v>2471955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2471955</v>
      </c>
      <c r="X6" s="20">
        <v>-2025169</v>
      </c>
      <c r="Y6" s="20">
        <v>4497124</v>
      </c>
      <c r="Z6" s="21">
        <v>-222.06166497709572</v>
      </c>
      <c r="AA6" s="22">
        <v>-8392127</v>
      </c>
    </row>
    <row r="7" spans="1:27" ht="13.5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3073395</v>
      </c>
      <c r="G7" s="20">
        <v>6614269</v>
      </c>
      <c r="H7" s="20">
        <v>-885406</v>
      </c>
      <c r="I7" s="20">
        <v>228943</v>
      </c>
      <c r="J7" s="20">
        <v>5957806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5957806</v>
      </c>
      <c r="X7" s="20">
        <v>3443081</v>
      </c>
      <c r="Y7" s="20">
        <v>2514725</v>
      </c>
      <c r="Z7" s="21">
        <v>73.03705605531789</v>
      </c>
      <c r="AA7" s="22">
        <v>3073395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171044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171044</v>
      </c>
      <c r="Y10" s="20">
        <v>-787444</v>
      </c>
      <c r="Z10" s="21">
        <v>-460.37510815930409</v>
      </c>
      <c r="AA10" s="22">
        <v>171044</v>
      </c>
    </row>
    <row r="11" spans="1:27" ht="13.5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ht="13.5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-5065108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7895941</v>
      </c>
      <c r="X13" s="31">
        <f t="shared" si="0"/>
        <v>1671536</v>
      </c>
      <c r="Y13" s="31">
        <f t="shared" si="0"/>
        <v>6224405</v>
      </c>
      <c r="Z13" s="32">
        <f>+IF(X13&lt;&gt;0,+(Y13/X13)*100,0)</f>
        <v>372.37636521139837</v>
      </c>
      <c r="AA13" s="33">
        <f>SUM(AA6:AA12)</f>
        <v>-5065108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1589778</v>
      </c>
      <c r="G17" s="24">
        <v>1450400</v>
      </c>
      <c r="H17" s="24">
        <v>-229507</v>
      </c>
      <c r="I17" s="24"/>
      <c r="J17" s="20">
        <v>1220893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1220893</v>
      </c>
      <c r="X17" s="20">
        <v>1485245</v>
      </c>
      <c r="Y17" s="24">
        <v>-264352</v>
      </c>
      <c r="Z17" s="25">
        <v>-17.798545021191789</v>
      </c>
      <c r="AA17" s="26">
        <v>1589778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1589778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1220893</v>
      </c>
      <c r="X25" s="36">
        <f t="shared" si="1"/>
        <v>1485245</v>
      </c>
      <c r="Y25" s="36">
        <f t="shared" si="1"/>
        <v>-264352</v>
      </c>
      <c r="Z25" s="37">
        <f>+IF(X25&lt;&gt;0,+(Y25/X25)*100,0)</f>
        <v>-17.798545021191789</v>
      </c>
      <c r="AA25" s="38">
        <f>SUM(AA15:AA24)</f>
        <v>1589778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-3475330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9116834</v>
      </c>
      <c r="X26" s="31">
        <f t="shared" si="2"/>
        <v>3156781</v>
      </c>
      <c r="Y26" s="31">
        <f t="shared" si="2"/>
        <v>5960053</v>
      </c>
      <c r="Z26" s="32">
        <f>+IF(X26&lt;&gt;0,+(Y26/X26)*100,0)</f>
        <v>188.80159884388559</v>
      </c>
      <c r="AA26" s="33">
        <f>+AA13+AA25</f>
        <v>-3475330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-7231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-8748</v>
      </c>
      <c r="X31" s="20">
        <v>-7231</v>
      </c>
      <c r="Y31" s="20">
        <v>-1517</v>
      </c>
      <c r="Z31" s="21">
        <v>20.979117687733371</v>
      </c>
      <c r="AA31" s="22">
        <v>-7231</v>
      </c>
    </row>
    <row r="32" spans="1:27" ht="13.5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598706</v>
      </c>
      <c r="G32" s="20">
        <v>499177</v>
      </c>
      <c r="H32" s="20">
        <v>-827026</v>
      </c>
      <c r="I32" s="20">
        <v>-41445</v>
      </c>
      <c r="J32" s="20">
        <v>-369294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-369294</v>
      </c>
      <c r="X32" s="20">
        <v>598706</v>
      </c>
      <c r="Y32" s="20">
        <v>-968000</v>
      </c>
      <c r="Z32" s="21">
        <v>-161.68202757279866</v>
      </c>
      <c r="AA32" s="22">
        <v>598706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273503</v>
      </c>
      <c r="G35" s="20">
        <v>543103</v>
      </c>
      <c r="H35" s="20">
        <v>14779</v>
      </c>
      <c r="I35" s="20">
        <v>113</v>
      </c>
      <c r="J35" s="20">
        <v>557995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557995</v>
      </c>
      <c r="X35" s="20">
        <v>273503</v>
      </c>
      <c r="Y35" s="20">
        <v>284492</v>
      </c>
      <c r="Z35" s="21">
        <v>104.01787183321571</v>
      </c>
      <c r="AA35" s="22">
        <v>273503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864978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179953</v>
      </c>
      <c r="X37" s="31">
        <f t="shared" si="3"/>
        <v>864978</v>
      </c>
      <c r="Y37" s="31">
        <f t="shared" si="3"/>
        <v>-685025</v>
      </c>
      <c r="Z37" s="32">
        <f>+IF(X37&lt;&gt;0,+(Y37/X37)*100,0)</f>
        <v>-79.195655843270004</v>
      </c>
      <c r="AA37" s="33">
        <f>SUM(AA29:AA36)</f>
        <v>864978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864978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179953</v>
      </c>
      <c r="X44" s="31">
        <f t="shared" si="5"/>
        <v>864978</v>
      </c>
      <c r="Y44" s="31">
        <f t="shared" si="5"/>
        <v>-685025</v>
      </c>
      <c r="Z44" s="32">
        <f>+IF(X44&lt;&gt;0,+(Y44/X44)*100,0)</f>
        <v>-79.195655843270004</v>
      </c>
      <c r="AA44" s="33">
        <f>+AA37+AA43</f>
        <v>864978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-4340308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8936881</v>
      </c>
      <c r="X45" s="44">
        <f t="shared" si="6"/>
        <v>2291803</v>
      </c>
      <c r="Y45" s="44">
        <f t="shared" si="6"/>
        <v>6645078</v>
      </c>
      <c r="Z45" s="45">
        <f>+IF(X45&lt;&gt;0,+(Y45/X45)*100,0)</f>
        <v>289.94979062336512</v>
      </c>
      <c r="AA45" s="46">
        <f>+AA26-AA44</f>
        <v>-4340308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-8842811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-64229937</v>
      </c>
      <c r="X47" s="20">
        <v>-2210703</v>
      </c>
      <c r="Y47" s="20">
        <v>-62019234</v>
      </c>
      <c r="Z47" s="47">
        <v>2805.4077820494203</v>
      </c>
      <c r="AA47" s="22">
        <v>-8842811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-8842811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-64229937</v>
      </c>
      <c r="X50" s="52">
        <f t="shared" si="7"/>
        <v>-2210703</v>
      </c>
      <c r="Y50" s="52">
        <f t="shared" si="7"/>
        <v>-62019234</v>
      </c>
      <c r="Z50" s="53">
        <f>+IF(X50&lt;&gt;0,+(Y50/X50)*100,0)</f>
        <v>2805.4077820494203</v>
      </c>
      <c r="AA50" s="54">
        <f>SUM(AA47:AA49)</f>
        <v>-8842811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-1864804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-466200</v>
      </c>
      <c r="Y6" s="20">
        <v>466200</v>
      </c>
      <c r="Z6" s="21">
        <v>-100</v>
      </c>
      <c r="AA6" s="22">
        <v>-1864804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18650626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4662657</v>
      </c>
      <c r="Y7" s="20">
        <v>-4662657</v>
      </c>
      <c r="Z7" s="21">
        <v>-100</v>
      </c>
      <c r="AA7" s="22">
        <v>18650626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-314344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-78588</v>
      </c>
      <c r="Y10" s="20">
        <v>78588</v>
      </c>
      <c r="Z10" s="21">
        <v>-100</v>
      </c>
      <c r="AA10" s="22">
        <v>-314344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16471478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4117869</v>
      </c>
      <c r="Y13" s="31">
        <f t="shared" si="0"/>
        <v>-4117869</v>
      </c>
      <c r="Z13" s="32">
        <f>+IF(X13&lt;&gt;0,+(Y13/X13)*100,0)</f>
        <v>-100</v>
      </c>
      <c r="AA13" s="33">
        <f>SUM(AA6:AA12)</f>
        <v>16471478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-189069</v>
      </c>
      <c r="Y17" s="24">
        <v>189069</v>
      </c>
      <c r="Z17" s="25">
        <v>-100</v>
      </c>
      <c r="AA17" s="26">
        <v>-756278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-189069</v>
      </c>
      <c r="Y25" s="36">
        <f t="shared" si="1"/>
        <v>189069</v>
      </c>
      <c r="Z25" s="37">
        <f>+IF(X25&lt;&gt;0,+(Y25/X25)*100,0)</f>
        <v>-100</v>
      </c>
      <c r="AA25" s="38">
        <f>SUM(AA15:AA24)</f>
        <v>-756278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15715200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3928800</v>
      </c>
      <c r="Y26" s="31">
        <f t="shared" si="2"/>
        <v>-3928800</v>
      </c>
      <c r="Z26" s="32">
        <f>+IF(X26&lt;&gt;0,+(Y26/X26)*100,0)</f>
        <v>-100</v>
      </c>
      <c r="AA26" s="33">
        <f>+AA13+AA25</f>
        <v>15715200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1057527</v>
      </c>
      <c r="Y35" s="20">
        <v>-1057527</v>
      </c>
      <c r="Z35" s="21">
        <v>-100</v>
      </c>
      <c r="AA35" s="22">
        <v>4230114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1057527</v>
      </c>
      <c r="Y37" s="31">
        <f t="shared" si="3"/>
        <v>-1057527</v>
      </c>
      <c r="Z37" s="32">
        <f>+IF(X37&lt;&gt;0,+(Y37/X37)*100,0)</f>
        <v>-100</v>
      </c>
      <c r="AA37" s="33">
        <f>SUM(AA29:AA36)</f>
        <v>4230114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1057527</v>
      </c>
      <c r="Y44" s="31">
        <f t="shared" si="5"/>
        <v>-1057527</v>
      </c>
      <c r="Z44" s="32">
        <f>+IF(X44&lt;&gt;0,+(Y44/X44)*100,0)</f>
        <v>-100</v>
      </c>
      <c r="AA44" s="33">
        <f>+AA37+AA43</f>
        <v>4230114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11485086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2871273</v>
      </c>
      <c r="Y45" s="44">
        <f t="shared" si="6"/>
        <v>-2871273</v>
      </c>
      <c r="Z45" s="45">
        <f>+IF(X45&lt;&gt;0,+(Y45/X45)*100,0)</f>
        <v>-100</v>
      </c>
      <c r="AA45" s="46">
        <f>+AA26-AA44</f>
        <v>11485086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509001</v>
      </c>
      <c r="Y6" s="20">
        <v>-509001</v>
      </c>
      <c r="Z6" s="21">
        <v>-100</v>
      </c>
      <c r="AA6" s="22">
        <v>2036004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509001</v>
      </c>
      <c r="Y13" s="31">
        <f t="shared" si="0"/>
        <v>-509001</v>
      </c>
      <c r="Z13" s="32">
        <f>+IF(X13&lt;&gt;0,+(Y13/X13)*100,0)</f>
        <v>-100</v>
      </c>
      <c r="AA13" s="33">
        <f>SUM(AA6:AA12)</f>
        <v>2036004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509001</v>
      </c>
      <c r="Y26" s="31">
        <f t="shared" si="2"/>
        <v>-509001</v>
      </c>
      <c r="Z26" s="32">
        <f>+IF(X26&lt;&gt;0,+(Y26/X26)*100,0)</f>
        <v>-100</v>
      </c>
      <c r="AA26" s="33">
        <f>+AA13+AA25</f>
        <v>2036004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-923000</v>
      </c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-1068913</v>
      </c>
      <c r="X33" s="20"/>
      <c r="Y33" s="20">
        <v>-1068913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14723456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13800456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-1068913</v>
      </c>
      <c r="X37" s="31">
        <f t="shared" si="3"/>
        <v>0</v>
      </c>
      <c r="Y37" s="31">
        <f t="shared" si="3"/>
        <v>-1068913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13800456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-1068913</v>
      </c>
      <c r="X44" s="31">
        <f t="shared" si="5"/>
        <v>0</v>
      </c>
      <c r="Y44" s="31">
        <f t="shared" si="5"/>
        <v>-1068913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-13800456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1068913</v>
      </c>
      <c r="X45" s="44">
        <f t="shared" si="6"/>
        <v>509001</v>
      </c>
      <c r="Y45" s="44">
        <f t="shared" si="6"/>
        <v>559912</v>
      </c>
      <c r="Z45" s="45">
        <f>+IF(X45&lt;&gt;0,+(Y45/X45)*100,0)</f>
        <v>110.00214144962388</v>
      </c>
      <c r="AA45" s="46">
        <f>+AA26-AA44</f>
        <v>2036004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875907576</v>
      </c>
      <c r="Y17" s="24">
        <v>-875907576</v>
      </c>
      <c r="Z17" s="25">
        <v>-100</v>
      </c>
      <c r="AA17" s="26">
        <v>3503630300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875907576</v>
      </c>
      <c r="Y25" s="36">
        <f t="shared" si="1"/>
        <v>-875907576</v>
      </c>
      <c r="Z25" s="37">
        <f>+IF(X25&lt;&gt;0,+(Y25/X25)*100,0)</f>
        <v>-100</v>
      </c>
      <c r="AA25" s="38">
        <f>SUM(AA15:AA24)</f>
        <v>3503630300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875907576</v>
      </c>
      <c r="Y26" s="31">
        <f t="shared" si="2"/>
        <v>-875907576</v>
      </c>
      <c r="Z26" s="32">
        <f>+IF(X26&lt;&gt;0,+(Y26/X26)*100,0)</f>
        <v>-100</v>
      </c>
      <c r="AA26" s="33">
        <f>+AA13+AA25</f>
        <v>3503630300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875907576</v>
      </c>
      <c r="Y45" s="44">
        <f t="shared" si="6"/>
        <v>-875907576</v>
      </c>
      <c r="Z45" s="45">
        <f>+IF(X45&lt;&gt;0,+(Y45/X45)*100,0)</f>
        <v>-100</v>
      </c>
      <c r="AA45" s="46">
        <f>+AA26-AA44</f>
        <v>3503630300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875907576</v>
      </c>
      <c r="Y47" s="20">
        <v>-875907576</v>
      </c>
      <c r="Z47" s="47">
        <v>-100</v>
      </c>
      <c r="AA47" s="22">
        <v>3503630300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875907576</v>
      </c>
      <c r="Y50" s="52">
        <f t="shared" si="7"/>
        <v>-875907576</v>
      </c>
      <c r="Z50" s="53">
        <f>+IF(X50&lt;&gt;0,+(Y50/X50)*100,0)</f>
        <v>-100</v>
      </c>
      <c r="AA50" s="54">
        <f>SUM(AA47:AA49)</f>
        <v>3503630300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310017404</v>
      </c>
      <c r="X7" s="20">
        <v>46257267</v>
      </c>
      <c r="Y7" s="20">
        <v>263760137</v>
      </c>
      <c r="Z7" s="21">
        <v>570.20259541057624</v>
      </c>
      <c r="AA7" s="22">
        <v>185029031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310017404</v>
      </c>
      <c r="X13" s="31">
        <f t="shared" si="0"/>
        <v>46257267</v>
      </c>
      <c r="Y13" s="31">
        <f t="shared" si="0"/>
        <v>263760137</v>
      </c>
      <c r="Z13" s="32">
        <f>+IF(X13&lt;&gt;0,+(Y13/X13)*100,0)</f>
        <v>570.20259541057624</v>
      </c>
      <c r="AA13" s="33">
        <f>SUM(AA6:AA12)</f>
        <v>185029031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64618347</v>
      </c>
      <c r="X17" s="20">
        <v>17714265</v>
      </c>
      <c r="Y17" s="24">
        <v>46904082</v>
      </c>
      <c r="Z17" s="25">
        <v>264.78141768794814</v>
      </c>
      <c r="AA17" s="26">
        <v>70857036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64618347</v>
      </c>
      <c r="X25" s="36">
        <f t="shared" si="1"/>
        <v>17714265</v>
      </c>
      <c r="Y25" s="36">
        <f t="shared" si="1"/>
        <v>46904082</v>
      </c>
      <c r="Z25" s="37">
        <f>+IF(X25&lt;&gt;0,+(Y25/X25)*100,0)</f>
        <v>264.78141768794814</v>
      </c>
      <c r="AA25" s="38">
        <f>SUM(AA15:AA24)</f>
        <v>70857036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374635751</v>
      </c>
      <c r="X26" s="31">
        <f t="shared" si="2"/>
        <v>63971532</v>
      </c>
      <c r="Y26" s="31">
        <f t="shared" si="2"/>
        <v>310664219</v>
      </c>
      <c r="Z26" s="32">
        <f>+IF(X26&lt;&gt;0,+(Y26/X26)*100,0)</f>
        <v>485.62885597299743</v>
      </c>
      <c r="AA26" s="33">
        <f>+AA13+AA25</f>
        <v>255886067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-69765203</v>
      </c>
      <c r="X33" s="20">
        <v>9693465</v>
      </c>
      <c r="Y33" s="20">
        <v>-79458668</v>
      </c>
      <c r="Z33" s="21">
        <v>-819.71377623997205</v>
      </c>
      <c r="AA33" s="22">
        <v>38773866</v>
      </c>
    </row>
    <row r="34" spans="1:27" ht="13.5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36871362</v>
      </c>
      <c r="Y34" s="20">
        <v>126422553</v>
      </c>
      <c r="Z34" s="21">
        <v>342.8746488941743</v>
      </c>
      <c r="AA34" s="22">
        <v>147485450</v>
      </c>
    </row>
    <row r="35" spans="1:27" ht="13.5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90250930</v>
      </c>
      <c r="X35" s="20"/>
      <c r="Y35" s="20">
        <v>90250930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183779642</v>
      </c>
      <c r="X37" s="31">
        <f t="shared" si="3"/>
        <v>46564827</v>
      </c>
      <c r="Y37" s="31">
        <f t="shared" si="3"/>
        <v>137214815</v>
      </c>
      <c r="Z37" s="32">
        <f>+IF(X37&lt;&gt;0,+(Y37/X37)*100,0)</f>
        <v>294.67480894968213</v>
      </c>
      <c r="AA37" s="33">
        <f>SUM(AA29:AA36)</f>
        <v>186259316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183779642</v>
      </c>
      <c r="X44" s="31">
        <f t="shared" si="5"/>
        <v>46564827</v>
      </c>
      <c r="Y44" s="31">
        <f t="shared" si="5"/>
        <v>137214815</v>
      </c>
      <c r="Z44" s="32">
        <f>+IF(X44&lt;&gt;0,+(Y44/X44)*100,0)</f>
        <v>294.67480894968213</v>
      </c>
      <c r="AA44" s="33">
        <f>+AA37+AA43</f>
        <v>186259316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190856109</v>
      </c>
      <c r="X45" s="44">
        <f t="shared" si="6"/>
        <v>17406705</v>
      </c>
      <c r="Y45" s="44">
        <f t="shared" si="6"/>
        <v>173449404</v>
      </c>
      <c r="Z45" s="45">
        <f>+IF(X45&lt;&gt;0,+(Y45/X45)*100,0)</f>
        <v>996.45167767248313</v>
      </c>
      <c r="AA45" s="46">
        <f>+AA26-AA44</f>
        <v>69626751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312065651</v>
      </c>
      <c r="X47" s="20"/>
      <c r="Y47" s="20">
        <v>312065651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312065651</v>
      </c>
      <c r="X50" s="52">
        <f t="shared" si="7"/>
        <v>0</v>
      </c>
      <c r="Y50" s="52">
        <f t="shared" si="7"/>
        <v>312065651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23541601</v>
      </c>
      <c r="X7" s="20"/>
      <c r="Y7" s="20">
        <v>23541601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23541601</v>
      </c>
      <c r="X13" s="31">
        <f t="shared" si="0"/>
        <v>0</v>
      </c>
      <c r="Y13" s="31">
        <f t="shared" si="0"/>
        <v>23541601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24410002</v>
      </c>
      <c r="X26" s="31">
        <f t="shared" si="2"/>
        <v>0</v>
      </c>
      <c r="Y26" s="31">
        <f t="shared" si="2"/>
        <v>24410002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12765178</v>
      </c>
      <c r="X35" s="20"/>
      <c r="Y35" s="20">
        <v>12765178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76747085</v>
      </c>
      <c r="X37" s="31">
        <f t="shared" si="3"/>
        <v>0</v>
      </c>
      <c r="Y37" s="31">
        <f t="shared" si="3"/>
        <v>76747085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86552072</v>
      </c>
      <c r="X44" s="31">
        <f t="shared" si="5"/>
        <v>0</v>
      </c>
      <c r="Y44" s="31">
        <f t="shared" si="5"/>
        <v>86552072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-62142070</v>
      </c>
      <c r="X45" s="44">
        <f t="shared" si="6"/>
        <v>0</v>
      </c>
      <c r="Y45" s="44">
        <f t="shared" si="6"/>
        <v>-62142070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134953344</v>
      </c>
      <c r="X47" s="20"/>
      <c r="Y47" s="20">
        <v>134953344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134953344</v>
      </c>
      <c r="X50" s="52">
        <f t="shared" si="7"/>
        <v>0</v>
      </c>
      <c r="Y50" s="52">
        <f t="shared" si="7"/>
        <v>134953344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-4450242</v>
      </c>
      <c r="X6" s="20">
        <v>-4166190</v>
      </c>
      <c r="Y6" s="20">
        <v>-284052</v>
      </c>
      <c r="Z6" s="21">
        <v>6.8180279824011869</v>
      </c>
      <c r="AA6" s="22">
        <v>-16664872</v>
      </c>
    </row>
    <row r="7" spans="1:27" ht="13.5" x14ac:dyDescent="0.25">
      <c r="A7" s="23" t="s">
        <v>35</v>
      </c>
      <c r="B7" s="17" t="s">
        <v>32</v>
      </c>
      <c r="C7" s="18">
        <v>-194672529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-263606607</v>
      </c>
      <c r="X7" s="20">
        <v>-145297087</v>
      </c>
      <c r="Y7" s="20">
        <v>-118309520</v>
      </c>
      <c r="Z7" s="21">
        <v>81.425940769204814</v>
      </c>
      <c r="AA7" s="22">
        <v>-148537765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-181307892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-268056849</v>
      </c>
      <c r="X13" s="31">
        <f t="shared" si="0"/>
        <v>-149463277</v>
      </c>
      <c r="Y13" s="31">
        <f t="shared" si="0"/>
        <v>-118593572</v>
      </c>
      <c r="Z13" s="32">
        <f>+IF(X13&lt;&gt;0,+(Y13/X13)*100,0)</f>
        <v>79.346294541635132</v>
      </c>
      <c r="AA13" s="33">
        <f>SUM(AA6:AA12)</f>
        <v>-165202637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3008498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14812575</v>
      </c>
      <c r="X17" s="20">
        <v>3411212</v>
      </c>
      <c r="Y17" s="24">
        <v>11401363</v>
      </c>
      <c r="Z17" s="25">
        <v>334.23202662279567</v>
      </c>
      <c r="AA17" s="26">
        <v>14286213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3008498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14812575</v>
      </c>
      <c r="X25" s="36">
        <f t="shared" si="1"/>
        <v>3411212</v>
      </c>
      <c r="Y25" s="36">
        <f t="shared" si="1"/>
        <v>11401363</v>
      </c>
      <c r="Z25" s="37">
        <f>+IF(X25&lt;&gt;0,+(Y25/X25)*100,0)</f>
        <v>334.23202662279567</v>
      </c>
      <c r="AA25" s="38">
        <f>SUM(AA15:AA24)</f>
        <v>14286213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-178299394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-253244274</v>
      </c>
      <c r="X26" s="31">
        <f t="shared" si="2"/>
        <v>-146052065</v>
      </c>
      <c r="Y26" s="31">
        <f t="shared" si="2"/>
        <v>-107192209</v>
      </c>
      <c r="Z26" s="32">
        <f>+IF(X26&lt;&gt;0,+(Y26/X26)*100,0)</f>
        <v>73.393148532340163</v>
      </c>
      <c r="AA26" s="33">
        <f>+AA13+AA25</f>
        <v>-150916424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-178299394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-253244274</v>
      </c>
      <c r="X45" s="44">
        <f t="shared" si="6"/>
        <v>-146052065</v>
      </c>
      <c r="Y45" s="44">
        <f t="shared" si="6"/>
        <v>-107192209</v>
      </c>
      <c r="Z45" s="45">
        <f>+IF(X45&lt;&gt;0,+(Y45/X45)*100,0)</f>
        <v>73.393148532340163</v>
      </c>
      <c r="AA45" s="46">
        <f>+AA26-AA44</f>
        <v>-150916424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-1621413</v>
      </c>
      <c r="Y47" s="20">
        <v>1621413</v>
      </c>
      <c r="Z47" s="47">
        <v>-100</v>
      </c>
      <c r="AA47" s="22">
        <v>-6485772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-1621413</v>
      </c>
      <c r="Y50" s="52">
        <f t="shared" si="7"/>
        <v>1621413</v>
      </c>
      <c r="Z50" s="53">
        <f>+IF(X50&lt;&gt;0,+(Y50/X50)*100,0)</f>
        <v>-100</v>
      </c>
      <c r="AA50" s="54">
        <f>SUM(AA47:AA49)</f>
        <v>-6485772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F8A9B5-3A29-49D7-B2B4-1B4FB87BD4A0}"/>
</file>

<file path=customXml/itemProps2.xml><?xml version="1.0" encoding="utf-8"?>
<ds:datastoreItem xmlns:ds="http://schemas.openxmlformats.org/officeDocument/2006/customXml" ds:itemID="{9AEB578B-18FD-4FC4-8A9A-9D72EFBB4DA8}"/>
</file>

<file path=customXml/itemProps3.xml><?xml version="1.0" encoding="utf-8"?>
<ds:datastoreItem xmlns:ds="http://schemas.openxmlformats.org/officeDocument/2006/customXml" ds:itemID="{17C875EE-BFD5-40B2-941D-91067384D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2024-11-11T10:15:15Z</dcterms:created>
  <dcterms:modified xsi:type="dcterms:W3CDTF">2024-11-11T10:23:42Z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